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2" windowWidth="15156" windowHeight="7932"/>
  </bookViews>
  <sheets>
    <sheet name="Prog &amp; keg ( 2017-2021) FIN (2)" sheetId="11" r:id="rId1"/>
    <sheet name="Prog &amp; keg ( 2017-2021) edit )" sheetId="10" r:id="rId2"/>
  </sheets>
  <definedNames>
    <definedName name="_xlnm.Print_Titles" localSheetId="1">'Prog &amp; keg ( 2017-2021) edit )'!$5:$6</definedName>
    <definedName name="_xlnm.Print_Titles" localSheetId="0">'Prog &amp; keg ( 2017-2021) FIN (2)'!$5:$6</definedName>
  </definedNames>
  <calcPr calcId="124519"/>
</workbook>
</file>

<file path=xl/calcChain.xml><?xml version="1.0" encoding="utf-8"?>
<calcChain xmlns="http://schemas.openxmlformats.org/spreadsheetml/2006/main">
  <c r="T124" i="11"/>
  <c r="M124"/>
  <c r="T123"/>
  <c r="M123"/>
  <c r="T122"/>
  <c r="M122"/>
  <c r="K122"/>
  <c r="K125"/>
  <c r="T126"/>
  <c r="M127"/>
  <c r="M125" s="1"/>
  <c r="T127"/>
  <c r="K128"/>
  <c r="T128"/>
  <c r="M129"/>
  <c r="O129" s="1"/>
  <c r="T129"/>
  <c r="T121"/>
  <c r="M121"/>
  <c r="M120" s="1"/>
  <c r="T120"/>
  <c r="K120"/>
  <c r="T119"/>
  <c r="M119"/>
  <c r="T118"/>
  <c r="M118"/>
  <c r="T117"/>
  <c r="K117"/>
  <c r="M117" l="1"/>
  <c r="O127"/>
  <c r="Q127" s="1"/>
  <c r="Q125" s="1"/>
  <c r="O123"/>
  <c r="O124"/>
  <c r="Q124" s="1"/>
  <c r="S124" s="1"/>
  <c r="O128"/>
  <c r="Q129"/>
  <c r="M128"/>
  <c r="O118"/>
  <c r="O119"/>
  <c r="Q119" s="1"/>
  <c r="S119" s="1"/>
  <c r="O121"/>
  <c r="O125" l="1"/>
  <c r="S127"/>
  <c r="S125" s="1"/>
  <c r="U124"/>
  <c r="Q123"/>
  <c r="O122"/>
  <c r="U127"/>
  <c r="U125" s="1"/>
  <c r="S129"/>
  <c r="Q128"/>
  <c r="O120"/>
  <c r="Q121"/>
  <c r="O117"/>
  <c r="Q118"/>
  <c r="U119"/>
  <c r="Q122" l="1"/>
  <c r="S123"/>
  <c r="S128"/>
  <c r="U128" s="1"/>
  <c r="U129"/>
  <c r="S118"/>
  <c r="S117" s="1"/>
  <c r="Q117"/>
  <c r="S121"/>
  <c r="Q120"/>
  <c r="U118" l="1"/>
  <c r="S122"/>
  <c r="U122" s="1"/>
  <c r="U123"/>
  <c r="U117"/>
  <c r="S120"/>
  <c r="U120" s="1"/>
  <c r="U121"/>
  <c r="K80" l="1"/>
  <c r="K79"/>
  <c r="L80"/>
  <c r="L130" s="1"/>
  <c r="N80"/>
  <c r="N130" s="1"/>
  <c r="P80"/>
  <c r="P130" s="1"/>
  <c r="R80"/>
  <c r="R130" s="1"/>
  <c r="K70"/>
  <c r="K77"/>
  <c r="T78"/>
  <c r="M78"/>
  <c r="M77" s="1"/>
  <c r="T77"/>
  <c r="T66"/>
  <c r="M66"/>
  <c r="O66" s="1"/>
  <c r="T65"/>
  <c r="M65"/>
  <c r="O65" s="1"/>
  <c r="Q65" s="1"/>
  <c r="S65" s="1"/>
  <c r="T64"/>
  <c r="K22"/>
  <c r="T69"/>
  <c r="T103"/>
  <c r="T97"/>
  <c r="S97"/>
  <c r="S96" s="1"/>
  <c r="R96"/>
  <c r="Q96"/>
  <c r="P96"/>
  <c r="O96"/>
  <c r="N96"/>
  <c r="M96"/>
  <c r="L96"/>
  <c r="K96"/>
  <c r="T95"/>
  <c r="M95"/>
  <c r="O95" s="1"/>
  <c r="K94"/>
  <c r="M68"/>
  <c r="T68"/>
  <c r="K68"/>
  <c r="T70"/>
  <c r="T114"/>
  <c r="M114"/>
  <c r="K113"/>
  <c r="U112"/>
  <c r="T112"/>
  <c r="T111"/>
  <c r="S111"/>
  <c r="Q111"/>
  <c r="O111"/>
  <c r="M111"/>
  <c r="K111"/>
  <c r="T110"/>
  <c r="M110"/>
  <c r="M109" s="1"/>
  <c r="K109"/>
  <c r="T108"/>
  <c r="M108"/>
  <c r="M107" s="1"/>
  <c r="K107"/>
  <c r="T106"/>
  <c r="M106"/>
  <c r="O106" s="1"/>
  <c r="K105"/>
  <c r="T104"/>
  <c r="M104"/>
  <c r="M103" s="1"/>
  <c r="K103"/>
  <c r="T102"/>
  <c r="M102"/>
  <c r="M101" s="1"/>
  <c r="K101"/>
  <c r="T100"/>
  <c r="M100"/>
  <c r="O100" s="1"/>
  <c r="O99" s="1"/>
  <c r="T99"/>
  <c r="K99"/>
  <c r="T93"/>
  <c r="M93"/>
  <c r="O93" s="1"/>
  <c r="Q93" s="1"/>
  <c r="Q92" s="1"/>
  <c r="T92"/>
  <c r="S92"/>
  <c r="K92"/>
  <c r="T91"/>
  <c r="M91"/>
  <c r="U90"/>
  <c r="T90"/>
  <c r="T89"/>
  <c r="M89"/>
  <c r="M88" s="1"/>
  <c r="T88"/>
  <c r="K88"/>
  <c r="T87"/>
  <c r="M87"/>
  <c r="M86" s="1"/>
  <c r="T86"/>
  <c r="K86"/>
  <c r="T85"/>
  <c r="M85"/>
  <c r="M84" s="1"/>
  <c r="T84"/>
  <c r="K84"/>
  <c r="T83"/>
  <c r="M83"/>
  <c r="T82"/>
  <c r="M82"/>
  <c r="T81"/>
  <c r="T80" s="1"/>
  <c r="M81"/>
  <c r="M79" s="1"/>
  <c r="T79"/>
  <c r="U76"/>
  <c r="T76"/>
  <c r="U75"/>
  <c r="T75"/>
  <c r="T74"/>
  <c r="M74"/>
  <c r="M70" s="1"/>
  <c r="T73"/>
  <c r="M73"/>
  <c r="T72"/>
  <c r="M72"/>
  <c r="T71"/>
  <c r="M71"/>
  <c r="T63"/>
  <c r="M63"/>
  <c r="M62" s="1"/>
  <c r="T62"/>
  <c r="K62"/>
  <c r="T61"/>
  <c r="M61"/>
  <c r="M59" s="1"/>
  <c r="T60"/>
  <c r="S60"/>
  <c r="U60" s="1"/>
  <c r="T59"/>
  <c r="K59"/>
  <c r="T58"/>
  <c r="M58"/>
  <c r="T57"/>
  <c r="M57"/>
  <c r="O57" s="1"/>
  <c r="Q57" s="1"/>
  <c r="S57" s="1"/>
  <c r="T56"/>
  <c r="M56"/>
  <c r="O56" s="1"/>
  <c r="T55"/>
  <c r="M55"/>
  <c r="O55" s="1"/>
  <c r="T54"/>
  <c r="M54"/>
  <c r="O54" s="1"/>
  <c r="T53"/>
  <c r="Q53"/>
  <c r="S53" s="1"/>
  <c r="U53" s="1"/>
  <c r="T52"/>
  <c r="U51"/>
  <c r="T51"/>
  <c r="T49"/>
  <c r="O49"/>
  <c r="Q49" s="1"/>
  <c r="S49" s="1"/>
  <c r="T47"/>
  <c r="S47"/>
  <c r="U47" s="1"/>
  <c r="T46"/>
  <c r="M46"/>
  <c r="T45"/>
  <c r="O45"/>
  <c r="Q45" s="1"/>
  <c r="S45" s="1"/>
  <c r="T44"/>
  <c r="Q44"/>
  <c r="M44"/>
  <c r="T43"/>
  <c r="S43"/>
  <c r="O43"/>
  <c r="T42"/>
  <c r="O42"/>
  <c r="Q42" s="1"/>
  <c r="S42" s="1"/>
  <c r="U41"/>
  <c r="T41"/>
  <c r="T40"/>
  <c r="O40"/>
  <c r="U40" s="1"/>
  <c r="T39"/>
  <c r="M39"/>
  <c r="O39" s="1"/>
  <c r="Q39" s="1"/>
  <c r="S39" s="1"/>
  <c r="T38"/>
  <c r="Q38"/>
  <c r="S38" s="1"/>
  <c r="M38"/>
  <c r="T37"/>
  <c r="Q37"/>
  <c r="T36"/>
  <c r="O36"/>
  <c r="Q36" s="1"/>
  <c r="S36" s="1"/>
  <c r="T35"/>
  <c r="M35"/>
  <c r="U34"/>
  <c r="T34"/>
  <c r="T33"/>
  <c r="U32"/>
  <c r="T32"/>
  <c r="T30"/>
  <c r="O30"/>
  <c r="Q30" s="1"/>
  <c r="U28"/>
  <c r="T28"/>
  <c r="T27"/>
  <c r="S27"/>
  <c r="U27" s="1"/>
  <c r="T25"/>
  <c r="Q25"/>
  <c r="S25" s="1"/>
  <c r="U25" s="1"/>
  <c r="T24"/>
  <c r="T23"/>
  <c r="T22"/>
  <c r="T21"/>
  <c r="M21"/>
  <c r="T20"/>
  <c r="M20"/>
  <c r="T19"/>
  <c r="M19"/>
  <c r="T18"/>
  <c r="M18"/>
  <c r="T17"/>
  <c r="M17"/>
  <c r="T16"/>
  <c r="M16"/>
  <c r="T15"/>
  <c r="M15"/>
  <c r="T14"/>
  <c r="M14"/>
  <c r="T13"/>
  <c r="M13"/>
  <c r="T12"/>
  <c r="M12"/>
  <c r="T11"/>
  <c r="M11"/>
  <c r="T10"/>
  <c r="M10"/>
  <c r="T9"/>
  <c r="M9"/>
  <c r="T8"/>
  <c r="K8"/>
  <c r="K130" s="1"/>
  <c r="Q77" i="10"/>
  <c r="T130" i="11" l="1"/>
  <c r="M80"/>
  <c r="O78"/>
  <c r="Q78" s="1"/>
  <c r="Q77" s="1"/>
  <c r="Q66"/>
  <c r="S66" s="1"/>
  <c r="U65"/>
  <c r="M94"/>
  <c r="U97"/>
  <c r="O94"/>
  <c r="Q95"/>
  <c r="S95" s="1"/>
  <c r="S94" s="1"/>
  <c r="O61"/>
  <c r="Q61" s="1"/>
  <c r="S61" s="1"/>
  <c r="S59" s="1"/>
  <c r="U96"/>
  <c r="U44"/>
  <c r="O108"/>
  <c r="Q108" s="1"/>
  <c r="O110"/>
  <c r="O109" s="1"/>
  <c r="M92"/>
  <c r="Q68"/>
  <c r="S68"/>
  <c r="O92"/>
  <c r="U43"/>
  <c r="M99"/>
  <c r="O102"/>
  <c r="Q102" s="1"/>
  <c r="M8"/>
  <c r="M105"/>
  <c r="M22"/>
  <c r="O104"/>
  <c r="Q104" s="1"/>
  <c r="U38"/>
  <c r="O58"/>
  <c r="Q58" s="1"/>
  <c r="S58" s="1"/>
  <c r="U93"/>
  <c r="U111"/>
  <c r="U36"/>
  <c r="U45"/>
  <c r="S30"/>
  <c r="U30" s="1"/>
  <c r="U49"/>
  <c r="U57"/>
  <c r="U35"/>
  <c r="U39"/>
  <c r="U42"/>
  <c r="O9"/>
  <c r="O10"/>
  <c r="Q10" s="1"/>
  <c r="S10" s="1"/>
  <c r="O11"/>
  <c r="Q11" s="1"/>
  <c r="S11" s="1"/>
  <c r="O12"/>
  <c r="Q12" s="1"/>
  <c r="S12" s="1"/>
  <c r="O13"/>
  <c r="Q13" s="1"/>
  <c r="S13" s="1"/>
  <c r="O14"/>
  <c r="Q14" s="1"/>
  <c r="S14" s="1"/>
  <c r="O15"/>
  <c r="Q15" s="1"/>
  <c r="S15" s="1"/>
  <c r="O16"/>
  <c r="Q16" s="1"/>
  <c r="S16" s="1"/>
  <c r="O17"/>
  <c r="Q17" s="1"/>
  <c r="S17" s="1"/>
  <c r="O18"/>
  <c r="Q18" s="1"/>
  <c r="S18" s="1"/>
  <c r="O19"/>
  <c r="Q19" s="1"/>
  <c r="S19" s="1"/>
  <c r="O20"/>
  <c r="Q20" s="1"/>
  <c r="S20" s="1"/>
  <c r="O21"/>
  <c r="Q21" s="1"/>
  <c r="S21" s="1"/>
  <c r="S37"/>
  <c r="U37" s="1"/>
  <c r="O46"/>
  <c r="Q54"/>
  <c r="S54" s="1"/>
  <c r="Q55"/>
  <c r="S55" s="1"/>
  <c r="Q56"/>
  <c r="S56" s="1"/>
  <c r="O82"/>
  <c r="O83"/>
  <c r="Q83" s="1"/>
  <c r="S83" s="1"/>
  <c r="O87"/>
  <c r="O89"/>
  <c r="O91"/>
  <c r="Q91" s="1"/>
  <c r="S91" s="1"/>
  <c r="Q100"/>
  <c r="O105"/>
  <c r="Q106"/>
  <c r="M113"/>
  <c r="O114"/>
  <c r="O63"/>
  <c r="O71"/>
  <c r="O72"/>
  <c r="Q72" s="1"/>
  <c r="S72" s="1"/>
  <c r="O73"/>
  <c r="Q73" s="1"/>
  <c r="S73" s="1"/>
  <c r="O74"/>
  <c r="O81"/>
  <c r="O85"/>
  <c r="X132" i="10"/>
  <c r="Q132"/>
  <c r="Q131" s="1"/>
  <c r="O131"/>
  <c r="Y130"/>
  <c r="X130"/>
  <c r="X129"/>
  <c r="W129"/>
  <c r="U129"/>
  <c r="S129"/>
  <c r="Q129"/>
  <c r="O129"/>
  <c r="Y129" s="1"/>
  <c r="X128"/>
  <c r="U128"/>
  <c r="W128" s="1"/>
  <c r="W127" s="1"/>
  <c r="S128"/>
  <c r="S127" s="1"/>
  <c r="Q128"/>
  <c r="Q127" s="1"/>
  <c r="O127"/>
  <c r="X126"/>
  <c r="U126"/>
  <c r="W126" s="1"/>
  <c r="W125" s="1"/>
  <c r="S126"/>
  <c r="Y126" s="1"/>
  <c r="Q126"/>
  <c r="Q125" s="1"/>
  <c r="O125"/>
  <c r="X124"/>
  <c r="U124"/>
  <c r="W124" s="1"/>
  <c r="W123" s="1"/>
  <c r="S124"/>
  <c r="S123" s="1"/>
  <c r="Q124"/>
  <c r="Q123" s="1"/>
  <c r="O123"/>
  <c r="X122"/>
  <c r="U122"/>
  <c r="W122" s="1"/>
  <c r="W121" s="1"/>
  <c r="S122"/>
  <c r="S121" s="1"/>
  <c r="Q122"/>
  <c r="Q121" s="1"/>
  <c r="O121"/>
  <c r="X120"/>
  <c r="U120"/>
  <c r="W120" s="1"/>
  <c r="W119" s="1"/>
  <c r="S120"/>
  <c r="Q120"/>
  <c r="Q119" s="1"/>
  <c r="O119"/>
  <c r="X118"/>
  <c r="Q118"/>
  <c r="Q117" s="1"/>
  <c r="X117"/>
  <c r="O117"/>
  <c r="X115"/>
  <c r="W115"/>
  <c r="U115"/>
  <c r="S115"/>
  <c r="Y115" s="1"/>
  <c r="Q115"/>
  <c r="X114"/>
  <c r="S114"/>
  <c r="U114" s="1"/>
  <c r="Q114"/>
  <c r="Q113" s="1"/>
  <c r="X113"/>
  <c r="O113"/>
  <c r="X112"/>
  <c r="U112"/>
  <c r="W112" s="1"/>
  <c r="W111" s="1"/>
  <c r="S112"/>
  <c r="S111" s="1"/>
  <c r="Q112"/>
  <c r="X111"/>
  <c r="Q111"/>
  <c r="O111"/>
  <c r="X110"/>
  <c r="W110"/>
  <c r="W109" s="1"/>
  <c r="U110"/>
  <c r="U109" s="1"/>
  <c r="Y109" s="1"/>
  <c r="S110"/>
  <c r="Y110" s="1"/>
  <c r="Q110"/>
  <c r="X109"/>
  <c r="S109"/>
  <c r="Q109"/>
  <c r="O109"/>
  <c r="X108"/>
  <c r="Q108"/>
  <c r="X107"/>
  <c r="U107"/>
  <c r="W107" s="1"/>
  <c r="S107"/>
  <c r="Q107"/>
  <c r="X106"/>
  <c r="Q106"/>
  <c r="O106"/>
  <c r="X104"/>
  <c r="Q104"/>
  <c r="X103"/>
  <c r="W103"/>
  <c r="O103"/>
  <c r="X102"/>
  <c r="S102"/>
  <c r="Q102"/>
  <c r="Y101"/>
  <c r="X101"/>
  <c r="X100"/>
  <c r="Q100"/>
  <c r="S100" s="1"/>
  <c r="X99"/>
  <c r="O99"/>
  <c r="X98"/>
  <c r="W98"/>
  <c r="Y98" s="1"/>
  <c r="V97"/>
  <c r="U97"/>
  <c r="T97"/>
  <c r="S97"/>
  <c r="R97"/>
  <c r="Q97"/>
  <c r="P97"/>
  <c r="O97"/>
  <c r="X96"/>
  <c r="Q96"/>
  <c r="Q95" s="1"/>
  <c r="O95"/>
  <c r="X94"/>
  <c r="S94"/>
  <c r="U94" s="1"/>
  <c r="Q94"/>
  <c r="Q93" s="1"/>
  <c r="X93"/>
  <c r="O93"/>
  <c r="X92"/>
  <c r="Q92"/>
  <c r="S92" s="1"/>
  <c r="X91"/>
  <c r="O91"/>
  <c r="X90"/>
  <c r="U90"/>
  <c r="W90" s="1"/>
  <c r="S90"/>
  <c r="Q90"/>
  <c r="X89"/>
  <c r="S89"/>
  <c r="U89" s="1"/>
  <c r="Q89"/>
  <c r="Q88" s="1"/>
  <c r="X88"/>
  <c r="O88"/>
  <c r="X87"/>
  <c r="Q87"/>
  <c r="S87" s="1"/>
  <c r="X86"/>
  <c r="O86"/>
  <c r="Y85"/>
  <c r="X84"/>
  <c r="Q84"/>
  <c r="X83"/>
  <c r="O83"/>
  <c r="X82"/>
  <c r="Q82"/>
  <c r="Q81" s="1"/>
  <c r="X81"/>
  <c r="O81"/>
  <c r="Y80"/>
  <c r="X80"/>
  <c r="Y79"/>
  <c r="X79"/>
  <c r="X78"/>
  <c r="S78"/>
  <c r="U78" s="1"/>
  <c r="W78" s="1"/>
  <c r="Q78"/>
  <c r="X77"/>
  <c r="S77"/>
  <c r="X76"/>
  <c r="Q76"/>
  <c r="S76" s="1"/>
  <c r="U76" s="1"/>
  <c r="W76" s="1"/>
  <c r="X75"/>
  <c r="S75"/>
  <c r="Q75"/>
  <c r="X74"/>
  <c r="O74"/>
  <c r="X72"/>
  <c r="Q72"/>
  <c r="X71"/>
  <c r="O70"/>
  <c r="X69"/>
  <c r="S69"/>
  <c r="U69" s="1"/>
  <c r="W69" s="1"/>
  <c r="Q69"/>
  <c r="X68"/>
  <c r="W68"/>
  <c r="U68"/>
  <c r="S68"/>
  <c r="Y68" s="1"/>
  <c r="Q68"/>
  <c r="X67"/>
  <c r="X66"/>
  <c r="U66"/>
  <c r="W66" s="1"/>
  <c r="S66"/>
  <c r="Q66"/>
  <c r="O66"/>
  <c r="X65"/>
  <c r="S65"/>
  <c r="U65" s="1"/>
  <c r="Q65"/>
  <c r="X64"/>
  <c r="X63"/>
  <c r="Q63"/>
  <c r="O63"/>
  <c r="X62"/>
  <c r="W62"/>
  <c r="W59" s="1"/>
  <c r="U62"/>
  <c r="U59" s="1"/>
  <c r="S62"/>
  <c r="S59" s="1"/>
  <c r="Q62"/>
  <c r="Y61"/>
  <c r="X61"/>
  <c r="W61"/>
  <c r="X60"/>
  <c r="X59"/>
  <c r="Q59"/>
  <c r="O59"/>
  <c r="X58"/>
  <c r="W58"/>
  <c r="U58"/>
  <c r="S58"/>
  <c r="Y58" s="1"/>
  <c r="Q58"/>
  <c r="X57"/>
  <c r="S57"/>
  <c r="U57" s="1"/>
  <c r="Q57"/>
  <c r="X56"/>
  <c r="W56"/>
  <c r="U56"/>
  <c r="S56"/>
  <c r="Y56" s="1"/>
  <c r="Q56"/>
  <c r="X55"/>
  <c r="S55"/>
  <c r="U55" s="1"/>
  <c r="W55" s="1"/>
  <c r="Q55"/>
  <c r="X54"/>
  <c r="W54"/>
  <c r="U54"/>
  <c r="S54"/>
  <c r="Y54" s="1"/>
  <c r="Q54"/>
  <c r="Y53"/>
  <c r="X53"/>
  <c r="W53"/>
  <c r="U53"/>
  <c r="X52"/>
  <c r="Y51"/>
  <c r="X51"/>
  <c r="X49"/>
  <c r="W49"/>
  <c r="U49"/>
  <c r="S49"/>
  <c r="Y49" s="1"/>
  <c r="Y47"/>
  <c r="X47"/>
  <c r="W47"/>
  <c r="X46"/>
  <c r="Q46"/>
  <c r="X45"/>
  <c r="U45"/>
  <c r="W45" s="1"/>
  <c r="S45"/>
  <c r="Y45" s="1"/>
  <c r="X44"/>
  <c r="U44"/>
  <c r="Q44"/>
  <c r="Y44" s="1"/>
  <c r="X43"/>
  <c r="W43"/>
  <c r="S43"/>
  <c r="Y43" s="1"/>
  <c r="X42"/>
  <c r="W42"/>
  <c r="U42"/>
  <c r="S42"/>
  <c r="Y42" s="1"/>
  <c r="Y41"/>
  <c r="X41"/>
  <c r="Y40"/>
  <c r="X40"/>
  <c r="S40"/>
  <c r="X39"/>
  <c r="S39"/>
  <c r="U39" s="1"/>
  <c r="W39" s="1"/>
  <c r="Q39"/>
  <c r="X38"/>
  <c r="W38"/>
  <c r="U38"/>
  <c r="Q38"/>
  <c r="Y38" s="1"/>
  <c r="X37"/>
  <c r="W37"/>
  <c r="U37"/>
  <c r="Y37" s="1"/>
  <c r="X36"/>
  <c r="W36"/>
  <c r="U36"/>
  <c r="S36"/>
  <c r="Y36" s="1"/>
  <c r="Y35"/>
  <c r="X35"/>
  <c r="Q35"/>
  <c r="Y34"/>
  <c r="X34"/>
  <c r="X33"/>
  <c r="Y32"/>
  <c r="X32"/>
  <c r="X30"/>
  <c r="S30"/>
  <c r="U30" s="1"/>
  <c r="Y28"/>
  <c r="X28"/>
  <c r="X27"/>
  <c r="W27"/>
  <c r="Y27" s="1"/>
  <c r="X25"/>
  <c r="W25"/>
  <c r="U25"/>
  <c r="Y25" s="1"/>
  <c r="X24"/>
  <c r="X23"/>
  <c r="X22"/>
  <c r="O22"/>
  <c r="X21"/>
  <c r="Q21"/>
  <c r="X20"/>
  <c r="U20"/>
  <c r="W20" s="1"/>
  <c r="S20"/>
  <c r="Y20" s="1"/>
  <c r="Q20"/>
  <c r="X19"/>
  <c r="Q19"/>
  <c r="X18"/>
  <c r="U18"/>
  <c r="W18" s="1"/>
  <c r="S18"/>
  <c r="Q18"/>
  <c r="X17"/>
  <c r="Q17"/>
  <c r="X16"/>
  <c r="U16"/>
  <c r="W16" s="1"/>
  <c r="S16"/>
  <c r="Q16"/>
  <c r="X15"/>
  <c r="Q15"/>
  <c r="X14"/>
  <c r="U14"/>
  <c r="W14" s="1"/>
  <c r="S14"/>
  <c r="Q14"/>
  <c r="X13"/>
  <c r="Q13"/>
  <c r="X12"/>
  <c r="U12"/>
  <c r="W12" s="1"/>
  <c r="S12"/>
  <c r="Y12" s="1"/>
  <c r="Q12"/>
  <c r="X11"/>
  <c r="Q11"/>
  <c r="X10"/>
  <c r="U10"/>
  <c r="W10" s="1"/>
  <c r="S10"/>
  <c r="Q10"/>
  <c r="X9"/>
  <c r="Q9"/>
  <c r="X8"/>
  <c r="O8"/>
  <c r="M130" i="11" l="1"/>
  <c r="O80"/>
  <c r="S78"/>
  <c r="S77" s="1"/>
  <c r="O77"/>
  <c r="O59"/>
  <c r="Q59"/>
  <c r="U66"/>
  <c r="Q110"/>
  <c r="S110" s="1"/>
  <c r="S109" s="1"/>
  <c r="U95"/>
  <c r="Q94"/>
  <c r="U94" s="1"/>
  <c r="O68"/>
  <c r="U68" s="1"/>
  <c r="O107"/>
  <c r="O101"/>
  <c r="U92"/>
  <c r="Q74"/>
  <c r="O70"/>
  <c r="O103"/>
  <c r="U58"/>
  <c r="O84"/>
  <c r="Q85"/>
  <c r="Q71"/>
  <c r="Q114"/>
  <c r="O113"/>
  <c r="S108"/>
  <c r="S107" s="1"/>
  <c r="Q107"/>
  <c r="S106"/>
  <c r="S105" s="1"/>
  <c r="Q105"/>
  <c r="S104"/>
  <c r="S103" s="1"/>
  <c r="Q103"/>
  <c r="S102"/>
  <c r="S101" s="1"/>
  <c r="Q101"/>
  <c r="S100"/>
  <c r="S99" s="1"/>
  <c r="Q99"/>
  <c r="Q89"/>
  <c r="O88"/>
  <c r="Q87"/>
  <c r="O86"/>
  <c r="Q82"/>
  <c r="U56"/>
  <c r="U13"/>
  <c r="U72"/>
  <c r="U61"/>
  <c r="U21"/>
  <c r="U19"/>
  <c r="U17"/>
  <c r="U15"/>
  <c r="U12"/>
  <c r="O79"/>
  <c r="Q81"/>
  <c r="Q63"/>
  <c r="O62"/>
  <c r="Q46"/>
  <c r="O22"/>
  <c r="O8"/>
  <c r="Q9"/>
  <c r="U91"/>
  <c r="U83"/>
  <c r="U54"/>
  <c r="U11"/>
  <c r="U73"/>
  <c r="U55"/>
  <c r="U20"/>
  <c r="U18"/>
  <c r="U16"/>
  <c r="U14"/>
  <c r="U10"/>
  <c r="S91" i="10"/>
  <c r="U92"/>
  <c r="W92" s="1"/>
  <c r="W91" s="1"/>
  <c r="Q91"/>
  <c r="S118"/>
  <c r="S117" s="1"/>
  <c r="S132"/>
  <c r="U132" s="1"/>
  <c r="U131" s="1"/>
  <c r="U77"/>
  <c r="W77" s="1"/>
  <c r="Q103"/>
  <c r="S104"/>
  <c r="U102"/>
  <c r="W102" s="1"/>
  <c r="U100"/>
  <c r="S99"/>
  <c r="Q99"/>
  <c r="S96"/>
  <c r="U96" s="1"/>
  <c r="Y90"/>
  <c r="S86"/>
  <c r="U87"/>
  <c r="W87" s="1"/>
  <c r="W86" s="1"/>
  <c r="Q86"/>
  <c r="S82"/>
  <c r="U82" s="1"/>
  <c r="O134"/>
  <c r="Q74"/>
  <c r="S74"/>
  <c r="U75"/>
  <c r="U81"/>
  <c r="W82"/>
  <c r="W81" s="1"/>
  <c r="W94"/>
  <c r="W93" s="1"/>
  <c r="U93"/>
  <c r="W96"/>
  <c r="W95" s="1"/>
  <c r="U95"/>
  <c r="W114"/>
  <c r="W113" s="1"/>
  <c r="Y113" s="1"/>
  <c r="U113"/>
  <c r="Y111"/>
  <c r="Y10"/>
  <c r="Y14"/>
  <c r="Y18"/>
  <c r="Y93"/>
  <c r="Y125"/>
  <c r="Y78"/>
  <c r="S106"/>
  <c r="Y120"/>
  <c r="W30"/>
  <c r="W57"/>
  <c r="Y57" s="1"/>
  <c r="W65"/>
  <c r="W63" s="1"/>
  <c r="U63"/>
  <c r="W89"/>
  <c r="W88" s="1"/>
  <c r="U88"/>
  <c r="Y108"/>
  <c r="Y39"/>
  <c r="Y76"/>
  <c r="Y16"/>
  <c r="U119"/>
  <c r="U121"/>
  <c r="Y121" s="1"/>
  <c r="Y122"/>
  <c r="U123"/>
  <c r="Y123" s="1"/>
  <c r="U125"/>
  <c r="U127"/>
  <c r="Y127" s="1"/>
  <c r="Y128"/>
  <c r="Q8"/>
  <c r="Y62"/>
  <c r="Q70"/>
  <c r="S81"/>
  <c r="Q83"/>
  <c r="S88"/>
  <c r="S93"/>
  <c r="U106"/>
  <c r="U111"/>
  <c r="S113"/>
  <c r="S119"/>
  <c r="Y119" s="1"/>
  <c r="S125"/>
  <c r="Y55"/>
  <c r="Y69"/>
  <c r="Y66" s="1"/>
  <c r="Y94"/>
  <c r="Q22"/>
  <c r="Y92"/>
  <c r="S95"/>
  <c r="Y107"/>
  <c r="Y112"/>
  <c r="Y124"/>
  <c r="S9"/>
  <c r="S11"/>
  <c r="U11" s="1"/>
  <c r="W11" s="1"/>
  <c r="S13"/>
  <c r="U13" s="1"/>
  <c r="W13" s="1"/>
  <c r="S15"/>
  <c r="U15" s="1"/>
  <c r="W15" s="1"/>
  <c r="S17"/>
  <c r="U17" s="1"/>
  <c r="W17" s="1"/>
  <c r="S19"/>
  <c r="U19" s="1"/>
  <c r="W19" s="1"/>
  <c r="S21"/>
  <c r="U21" s="1"/>
  <c r="W21" s="1"/>
  <c r="S46"/>
  <c r="S63"/>
  <c r="S72"/>
  <c r="S84"/>
  <c r="W97"/>
  <c r="Y97" s="1"/>
  <c r="S108"/>
  <c r="U108" s="1"/>
  <c r="W108" s="1"/>
  <c r="W106" s="1"/>
  <c r="O130" i="11" l="1"/>
  <c r="U78"/>
  <c r="U77"/>
  <c r="Q80"/>
  <c r="Q109"/>
  <c r="U109" s="1"/>
  <c r="U106"/>
  <c r="U102"/>
  <c r="S74"/>
  <c r="S70" s="1"/>
  <c r="Q70"/>
  <c r="U104"/>
  <c r="U107"/>
  <c r="U100"/>
  <c r="U103"/>
  <c r="U108"/>
  <c r="U110"/>
  <c r="U101"/>
  <c r="U105"/>
  <c r="S46"/>
  <c r="Q22"/>
  <c r="S63"/>
  <c r="S62" s="1"/>
  <c r="Q62"/>
  <c r="S82"/>
  <c r="Q86"/>
  <c r="S87"/>
  <c r="Q88"/>
  <c r="S89"/>
  <c r="S114"/>
  <c r="Q113"/>
  <c r="S9"/>
  <c r="S8" s="1"/>
  <c r="Q8"/>
  <c r="S81"/>
  <c r="Q79"/>
  <c r="S71"/>
  <c r="S85"/>
  <c r="Q84"/>
  <c r="U99"/>
  <c r="U91" i="10"/>
  <c r="Y91" s="1"/>
  <c r="Y77"/>
  <c r="U118"/>
  <c r="Y95"/>
  <c r="Y96"/>
  <c r="S131"/>
  <c r="Y131"/>
  <c r="W132"/>
  <c r="W131" s="1"/>
  <c r="S103"/>
  <c r="U104"/>
  <c r="U103" s="1"/>
  <c r="Y103" s="1"/>
  <c r="Y102"/>
  <c r="U99"/>
  <c r="W100"/>
  <c r="Y88"/>
  <c r="U86"/>
  <c r="Y86" s="1"/>
  <c r="Y87"/>
  <c r="Y81"/>
  <c r="U74"/>
  <c r="W75"/>
  <c r="Y106"/>
  <c r="S22"/>
  <c r="U46"/>
  <c r="U9"/>
  <c r="S8"/>
  <c r="Y13"/>
  <c r="Y11"/>
  <c r="Y21"/>
  <c r="Y30"/>
  <c r="Q134"/>
  <c r="Y89"/>
  <c r="Y17"/>
  <c r="Y65"/>
  <c r="Y63" s="1"/>
  <c r="Y15"/>
  <c r="Y82"/>
  <c r="S83"/>
  <c r="U84"/>
  <c r="U72"/>
  <c r="S70"/>
  <c r="Y19"/>
  <c r="Y114"/>
  <c r="Q130" i="11" l="1"/>
  <c r="U70"/>
  <c r="S79"/>
  <c r="S80"/>
  <c r="U74"/>
  <c r="U63"/>
  <c r="U62" s="1"/>
  <c r="U79"/>
  <c r="S88"/>
  <c r="U88" s="1"/>
  <c r="U89"/>
  <c r="S86"/>
  <c r="U86" s="1"/>
  <c r="U87"/>
  <c r="U82"/>
  <c r="U81"/>
  <c r="S84"/>
  <c r="U84" s="1"/>
  <c r="U85"/>
  <c r="U71"/>
  <c r="S113"/>
  <c r="U113" s="1"/>
  <c r="U114"/>
  <c r="U46"/>
  <c r="U22" s="1"/>
  <c r="S22"/>
  <c r="U9"/>
  <c r="U8" s="1"/>
  <c r="W118" i="10"/>
  <c r="U117"/>
  <c r="Y132"/>
  <c r="Y104"/>
  <c r="W99"/>
  <c r="Y99" s="1"/>
  <c r="Y100"/>
  <c r="W74"/>
  <c r="Y75"/>
  <c r="Y74" s="1"/>
  <c r="W46"/>
  <c r="U22"/>
  <c r="W9"/>
  <c r="W8" s="1"/>
  <c r="U8"/>
  <c r="U134" s="1"/>
  <c r="Y9"/>
  <c r="Y8" s="1"/>
  <c r="S134"/>
  <c r="W72"/>
  <c r="U70"/>
  <c r="W84"/>
  <c r="U83"/>
  <c r="S130" i="11" l="1"/>
  <c r="U80"/>
  <c r="U130" s="1"/>
  <c r="W117" i="10"/>
  <c r="Y117" s="1"/>
  <c r="Y118"/>
  <c r="W70"/>
  <c r="Y72"/>
  <c r="Y70" s="1"/>
  <c r="W22"/>
  <c r="Y46"/>
  <c r="Y22" s="1"/>
  <c r="W83"/>
  <c r="Y83" s="1"/>
  <c r="Y84"/>
  <c r="W134"/>
  <c r="Y134" l="1"/>
</calcChain>
</file>

<file path=xl/sharedStrings.xml><?xml version="1.0" encoding="utf-8"?>
<sst xmlns="http://schemas.openxmlformats.org/spreadsheetml/2006/main" count="785" uniqueCount="332">
  <si>
    <t>Tujuan</t>
  </si>
  <si>
    <t>Sasaran</t>
  </si>
  <si>
    <t xml:space="preserve">Indikator Sasaran </t>
  </si>
  <si>
    <t>SEKETARIAT</t>
  </si>
  <si>
    <t xml:space="preserve">SEKSI TATA PEMERINTAHAN </t>
  </si>
  <si>
    <t>SEKSI PEMBERDAYAAN MASYARAKAT</t>
  </si>
  <si>
    <t>SEKSI KESEJAHTERAAN RAKYAT</t>
  </si>
  <si>
    <t xml:space="preserve"> </t>
  </si>
  <si>
    <t>Pemenuhan kekurangan  dan peningkatan kompetensi pegawai di Kecamatan</t>
  </si>
  <si>
    <t>Peningkatan motivasi dan kesejahteraan pegawai</t>
  </si>
  <si>
    <t>Meningkatkan kualitas bangunan gedung dan pemenuhan kebutuhan ruang kerja</t>
  </si>
  <si>
    <t>Meningkatkan ketersediaan sarana dan prasarana penunjang pelayanan dan operasional kantor.</t>
  </si>
  <si>
    <t>Mewujudkan efektifitas,  efisiensi dan  produktifitas kerja dan tertatanya arsip serta data kantor</t>
  </si>
  <si>
    <t>Terpenuhinya jumlah pegawai yang memadai sesuai dengan kebutuhan/beban kerja</t>
  </si>
  <si>
    <t>Meningkatnya jumlah pegawai yang kompeten sesuai dengan tuntutan kinerja</t>
  </si>
  <si>
    <t>Terciptanya etos/semangat pegawai yang tinggi dalam bekerja</t>
  </si>
  <si>
    <t>Terpenuhinya kebutuhan ruang kerja dan ruang pelayanan publik</t>
  </si>
  <si>
    <t xml:space="preserve">Tersedianya sistem mekanisme dan prosedur kerja </t>
  </si>
  <si>
    <t>Tertatanya arsip dan data penyelenggaraan pemerintahan kecamatan</t>
  </si>
  <si>
    <t xml:space="preserve">Persentase jumlah pegawai yang ditempatkan sesuai dengan kebutuhan </t>
  </si>
  <si>
    <t>Persentase pegawai yang memenuhi syarat kompetensi jabatan</t>
  </si>
  <si>
    <t>Rata-rata tingkat kehadiran pegawai</t>
  </si>
  <si>
    <t>Banyaknya arsip yang tertata sesuai prinsip managemen kearsipan (terdaftar, terpilah, dan terpisah)</t>
  </si>
  <si>
    <t>Program/ Kegiatan</t>
  </si>
  <si>
    <t>Program Pelayanan Administrasi Perkantoran</t>
  </si>
  <si>
    <t>Penyediaan jasa surat menyurat</t>
  </si>
  <si>
    <t>Penyediaan jasa komunikasi, sumber daya air dan listrik</t>
  </si>
  <si>
    <t>Penyediaan jasa peralatan dan perlengkapan kantor</t>
  </si>
  <si>
    <t>Penyediaan jasa administrasi keuangan</t>
  </si>
  <si>
    <t>Penyediaan alat tulis kantor</t>
  </si>
  <si>
    <t>Penyediaan barang cetakan dan penggandaan</t>
  </si>
  <si>
    <t>Penyediaan bahan bacaan dan peraturan perundang-undangan</t>
  </si>
  <si>
    <t>Penyediaan makanan dan minuman</t>
  </si>
  <si>
    <t>Rapat-rapat kordinasi dan konsultasi ke luar daerah</t>
  </si>
  <si>
    <t>Penyediaan jasa pegawai non PNS</t>
  </si>
  <si>
    <t>Program peningkatan sarana dan prasarana aparatur</t>
  </si>
  <si>
    <t>Pengadaan mebeleur</t>
  </si>
  <si>
    <t>Pemeliharaan rutin/berkala gedung kantor</t>
  </si>
  <si>
    <t>Pemeliharaan rutin/berkala kendaraan dinas/operasional</t>
  </si>
  <si>
    <t>Pemeliharaan rutin/berkala mebeleur</t>
  </si>
  <si>
    <t>Program peningkatan disiplin aparatur</t>
  </si>
  <si>
    <t>Pengadaan mesin/kartu absensi</t>
  </si>
  <si>
    <t>Pengadaan pakaian dinas beserta perlengkapannya</t>
  </si>
  <si>
    <t>Program peningkatan kapasitas sumber daya aparatur</t>
  </si>
  <si>
    <t>Pendidikan dan pelatihan formal</t>
  </si>
  <si>
    <t>Program peningkatan pengembangan sistem pelaporan capaian kinerja dan keuangan</t>
  </si>
  <si>
    <t>Penyusunan laporan capaian kinerja dan ikhtisar realisasi kinerja SKPD</t>
  </si>
  <si>
    <t>Penyusunan pelaporan keuangan akhir tahun</t>
  </si>
  <si>
    <t>Indikator Program/ Kegiatan</t>
  </si>
  <si>
    <t>Penyediaan komponen instalasi listrik/ penerangan bangunan kantor</t>
  </si>
  <si>
    <t>Terpenuhinya kebutuhan peralatan penunjang pelayanan dan operasional kantor sesuai dengan kebutuhan.</t>
  </si>
  <si>
    <t>Meningkatnya pengetahuan dan keterampilan SDM aparatur pemerintah desa dalam penyelenggaraan pemerintahan desa</t>
  </si>
  <si>
    <t>Pelatihan aparatur pemerintah desa dalam bidang pembangunan kawasan perdesaan</t>
  </si>
  <si>
    <t>Pelatihan aparatur pemerintah desa dalam bidang pengelolaan keuangan desa</t>
  </si>
  <si>
    <t>Meningkatnya jumlah UMKM yang mendapatkan fasilitasi perijinan di kecamatan</t>
  </si>
  <si>
    <t>Meningkatkan sektor-sektor unggulan desa yang tergabung dalam BUMDes</t>
  </si>
  <si>
    <t>Persentase desa dengan kepemilikan BUMDes</t>
  </si>
  <si>
    <t>Meningkatkan partisipasi masyarakat dalam menjaga keamanan dan ketertiban</t>
  </si>
  <si>
    <t>Menanamkan nilai-nilai kebangsaan dalam kehidupan bermasyarakat</t>
  </si>
  <si>
    <t xml:space="preserve">Meningkatkan pengetahuan dan pemahaman masyarakat terhadap peraturan daerah yang diterapkan </t>
  </si>
  <si>
    <t>Menurunnya kasus pelanggaran perda</t>
  </si>
  <si>
    <t>Meningkatkan kewaspadaan masyarakat untuk tidak terpengaruh oleh isu-isu yang berdampak pada konflik dimasyarakat</t>
  </si>
  <si>
    <t>Menurunnya kasus-kasus keamanan dan ketertiban</t>
  </si>
  <si>
    <t>Menurunnya konflik pada masyarakat</t>
  </si>
  <si>
    <t>Meningkatnya kesadaran nilai-nilai kebangsaan pada masyarakat</t>
  </si>
  <si>
    <t>Kasus keamanan dan ketertiban</t>
  </si>
  <si>
    <t>Kasus konflik dimasyarakat</t>
  </si>
  <si>
    <t>Meningkatkan kualitas pelaksanaan program-program peningkatan kesejahteraan masyarakat</t>
  </si>
  <si>
    <t>Teruwujdnya sinkronisasi data kesra dalam pelaksanaan program dan kegiatan</t>
  </si>
  <si>
    <t>Jumlah penduduk miskin</t>
  </si>
  <si>
    <t>Jumlah PMKS</t>
  </si>
  <si>
    <t xml:space="preserve">Program peningkatan kapasitas aparatur pemerintah desa </t>
  </si>
  <si>
    <t>Pelatihan aparatur pemerintah desa dalam bidang manajemen pemerintahan desa</t>
  </si>
  <si>
    <t>Program peningkatan dan pengembangan pengelolaan keuangan daerah</t>
  </si>
  <si>
    <t>Program pembinaan dan fasilitasi pengelolaan keuangan desa</t>
  </si>
  <si>
    <t>Program peningkatan keberdayaan masyarakat pedesaan</t>
  </si>
  <si>
    <t>Program pengembangan lembaga ekonomi pedesaan</t>
  </si>
  <si>
    <t>Fasilitasi Pengembangan sarana promosi hasil produksi</t>
  </si>
  <si>
    <t>Program pembangunan infrastruktur perdesaaan</t>
  </si>
  <si>
    <t>Pembangunan jalan dan jembatan perdesaan</t>
  </si>
  <si>
    <t>Program Pembangunan turap/talud/brojong</t>
  </si>
  <si>
    <t>Pembangunan turap/talud/bronjong</t>
  </si>
  <si>
    <t>Program peningkatan keamanan dan kenyamanan lingkungan</t>
  </si>
  <si>
    <t>Peningkatan kapasitas aparat dalam rangka pelaksanaan siskamswakarsa di daerah</t>
  </si>
  <si>
    <t>Program peningkatan penghayatan pengamalan dan pengembangan nilai-nilai keagamaan</t>
  </si>
  <si>
    <t>Program Pemberdayaan Fakir Miskin, Komunitas Adat Terpencil (KAT) dan Penyandang Masalah Kesejahteraan Sosial (PMKS) Lainnya</t>
  </si>
  <si>
    <t>Pelatihan keterampilan berusaha bagi keluarga miskin</t>
  </si>
  <si>
    <t>Program peningkatan penanggulangan narkoba, PMS termasuk HIV/ AIDS</t>
  </si>
  <si>
    <t>Penyuluhan penanggulangan narkoba, PMS termasuk HIV/ AIDS</t>
  </si>
  <si>
    <t>Program Pembinaan dan Pemasyarakatan Olahraga</t>
  </si>
  <si>
    <t>Pembinaan cabang olahraga prestasi di tingkat daerah</t>
  </si>
  <si>
    <t>Intensifikasi dan ekstensifikasi sumber-sumber pendapatan daerah</t>
  </si>
  <si>
    <t>Jumlah mesin absensi elektronik</t>
  </si>
  <si>
    <t>Pengendalian keamanan lingkungan</t>
  </si>
  <si>
    <t>Upacara hari-hari besar nasional maupun daerah</t>
  </si>
  <si>
    <t>Program Pengembangan Kewirausahaan dan Keunggulan Kompetitif Usaha Kecil Menengah</t>
  </si>
  <si>
    <t>Jumlah aparatur yang mendapatkan pelatihan dan bimtek</t>
  </si>
  <si>
    <t>Tersusunnya dokumen Pelaporan Capaian Kinerja dan Keuangan</t>
  </si>
  <si>
    <t>Tersusunnya dokumen pelaporan keuangan akhir tahun</t>
  </si>
  <si>
    <t>Evaluasi rancangan peraturan desa tentang APB Desa</t>
  </si>
  <si>
    <t xml:space="preserve">Jumlah apartur pemerintah desa yang mendapatakn pelatihan dan bimbingan teknis bidang perencanaan pembangunan </t>
  </si>
  <si>
    <t>Jumlah apartur pemerintah desa yang mendapatakn pelatihan dan bimbingan teknis bidang keuangan desa</t>
  </si>
  <si>
    <t>Jumlah apartur pemerintah desa yang mendapatakn pelatihan dan bimbingan teknis bidang manajemen pemdes</t>
  </si>
  <si>
    <t>Jumlah rancangan Perdes APBDes yang dievaluasi</t>
  </si>
  <si>
    <t>Pembinaan administrasi desa</t>
  </si>
  <si>
    <t>Satuan</t>
  </si>
  <si>
    <t>Jumlah aparat yang dilatih dibidang siskamswakarsa</t>
  </si>
  <si>
    <t>Pembinaan, seleksi, pengiriman peserta MTQ</t>
  </si>
  <si>
    <t>Forum komunikasi ulama dan umaro</t>
  </si>
  <si>
    <t>Jumlah peserta MTQ yang dikirim</t>
  </si>
  <si>
    <t>Dok</t>
  </si>
  <si>
    <t>Bulan</t>
  </si>
  <si>
    <t>%</t>
  </si>
  <si>
    <t>Unit</t>
  </si>
  <si>
    <t>Stell</t>
  </si>
  <si>
    <t>Orang</t>
  </si>
  <si>
    <t>orang</t>
  </si>
  <si>
    <t>buah</t>
  </si>
  <si>
    <t>m</t>
  </si>
  <si>
    <t>kegiatan</t>
  </si>
  <si>
    <t>jumlah wilayah yang menjadi cakupan patroli</t>
  </si>
  <si>
    <t>desa/kelurahan</t>
  </si>
  <si>
    <t>Kode</t>
  </si>
  <si>
    <t>Unit kerja penangung jawab</t>
  </si>
  <si>
    <t>Lokasi</t>
  </si>
  <si>
    <t>Target Kinerja Program, Kegiatan dan Kerangka Pendanaan</t>
  </si>
  <si>
    <t>Kondisi Kinerja pada Akhir Periode Renstra SKPD</t>
  </si>
  <si>
    <t>K</t>
  </si>
  <si>
    <t>Rp(000)</t>
  </si>
  <si>
    <t>Persentase SDM aparatur pemerintah desa yang dilatih/dibina</t>
  </si>
  <si>
    <t xml:space="preserve">Jumlah desa yang dfasilitasi pendirian BUMDes </t>
  </si>
  <si>
    <t>Program peningkatan pelayanan kedinasan kepala daerah/ wakil kepala daerah</t>
  </si>
  <si>
    <t>Jumlah warga miskin yang dilatih</t>
  </si>
  <si>
    <t>Peserta penyuluhan</t>
  </si>
  <si>
    <t>dok</t>
  </si>
  <si>
    <t>Dokumen Rencana Pembangunan Kecamatan</t>
  </si>
  <si>
    <t>Musrenbangcam</t>
  </si>
  <si>
    <t>Jumlah Desa yang didampingi dan dibina Organisasai Perempuan.</t>
  </si>
  <si>
    <t>Program  perencanaan pembangunan daerah</t>
  </si>
  <si>
    <t>Prosentase tugas-tugas kemasyarakatan yg terkordinasikan</t>
  </si>
  <si>
    <t>Program Pendidikan Anak Usia Dini</t>
  </si>
  <si>
    <t>Penyelenggaraan koordinasi dan kerjasama pendidikan anak usia dini</t>
  </si>
  <si>
    <t xml:space="preserve">jml penyelenggaraan Rakor dan kerjasama PAUD tk kecamatan </t>
  </si>
  <si>
    <t>Program  pencegahan dini dan penanggulangan korban bencana alam</t>
  </si>
  <si>
    <t>Pemantauan dan penyebarluasan informasi potensi bencana alam</t>
  </si>
  <si>
    <t>Jumlah Desa yang menjadi cakupan penyebarluasan informasi potensi bencana alam</t>
  </si>
  <si>
    <t>PROGRAM DAN KEGIATAN RENSTRA KECAMATAN WEDUNG KABUPATEN DEMAK</t>
  </si>
  <si>
    <t>TAHUN 2017 -2021</t>
  </si>
  <si>
    <t>Cakupan Desa desa yang mendapatkan pembinaan adminsitrasi</t>
  </si>
  <si>
    <t>desa</t>
  </si>
  <si>
    <t>Tingkat keterlibatan pokmas dalam penyelenggaraan kegiatan wawasan kebangsaan</t>
  </si>
  <si>
    <t>Program Reformasi Birokrasi</t>
  </si>
  <si>
    <t>Pelayanan Administrasi Terpadu Kecamatan</t>
  </si>
  <si>
    <t>Program  Pengembangan Kemitraan</t>
  </si>
  <si>
    <t>Peningkatan peran serta masyarakat dalam pengembangan kemitraan pariwisata</t>
  </si>
  <si>
    <t>( Pengiriman Peserta Duta Wisata )</t>
  </si>
  <si>
    <t>Terciptanya pelayanan yang baik</t>
  </si>
  <si>
    <t>Indek kepuasan masyarakat</t>
  </si>
  <si>
    <t>Jumlah penyelengaraan kegiatan FKUU</t>
  </si>
  <si>
    <t>Jml best practice pelayanan publik di kecamatan (kec)</t>
  </si>
  <si>
    <t>org</t>
  </si>
  <si>
    <t>cabang</t>
  </si>
  <si>
    <t>Data UMKM</t>
  </si>
  <si>
    <t xml:space="preserve">Jumlah perijinan UMKM yang dikeluarkan </t>
  </si>
  <si>
    <t>Jumlah produk lokal yang dipromosikan dan teregistrasi</t>
  </si>
  <si>
    <t>Jumlah desa yang mendapatkan fasilitasi kegiatan APBDes ( DD, ADD dan PADes )</t>
  </si>
  <si>
    <t>Jumlah perda yang difasilitasi</t>
  </si>
  <si>
    <t>Program pemeliharaan kamtibmas dan pencegahan tindak kriminal</t>
  </si>
  <si>
    <t>Program kemitraan pengembangan wawasan kebangsaan</t>
  </si>
  <si>
    <t>Jumlah penyelenggaraan upacara hari-hari besar nasional dan daerah</t>
  </si>
  <si>
    <t>Pentas seni dan budaya</t>
  </si>
  <si>
    <t>jumlah PKL yang dibina</t>
  </si>
  <si>
    <t>Pemberdayaan Lembaga dan Organisasi Masyarakat Pedesaan</t>
  </si>
  <si>
    <t xml:space="preserve">Program peningkatan partisipasi masyarakat dalam membangun desa </t>
  </si>
  <si>
    <t>Pembinaan kelompok masyarakat pembangunan desa</t>
  </si>
  <si>
    <t>luas ruang yang tersedia sangat / cukup / kurang memadahi.</t>
  </si>
  <si>
    <t xml:space="preserve">Kondisi bangunan ( baik/cukup / kurang ) </t>
  </si>
  <si>
    <t>bh</t>
  </si>
  <si>
    <t>Fasilitasi Pendirian Bumdes.</t>
  </si>
  <si>
    <t xml:space="preserve">Pembinaan organisasi Perempuan </t>
  </si>
  <si>
    <t xml:space="preserve">Jumlah penyelenggaraan </t>
  </si>
  <si>
    <t>jenis</t>
  </si>
  <si>
    <t>Pendataan dan fasilitasi perijinan UMKM</t>
  </si>
  <si>
    <t>Pembangunan rumah dinas</t>
  </si>
  <si>
    <t>Pembangunan gedung kantor</t>
  </si>
  <si>
    <t>Pengadaan peralatan kantor</t>
  </si>
  <si>
    <t>Pemeliharaan rutin/berkala Mobil Jabatan</t>
  </si>
  <si>
    <t>Pemeliharaan rutin/berkala perlengkapan Gedung kantor</t>
  </si>
  <si>
    <t>Pemeliharaan rutin/berkala peralatan  kantor</t>
  </si>
  <si>
    <t>( Pengadaan Kapling untuk Rumah Dinas Camat )</t>
  </si>
  <si>
    <t>Luas kapling yang diadakan</t>
  </si>
  <si>
    <t>m2</t>
  </si>
  <si>
    <t>Panjang Pagar Kantor yang dibangun</t>
  </si>
  <si>
    <t>( Pembangunan R. Arsip )</t>
  </si>
  <si>
    <t xml:space="preserve">Terlayaninya jasa surat menyurat perkantoran </t>
  </si>
  <si>
    <t xml:space="preserve">Tersedianya jasa listrik,  air dan telepunperkantoran </t>
  </si>
  <si>
    <t xml:space="preserve">Terlayaninya kebutuhan peralatan dan perlengkapan perkantoran </t>
  </si>
  <si>
    <t xml:space="preserve">Tersedianya administrasi KU perkantoran </t>
  </si>
  <si>
    <t>Tersedianya kebutuhan ATK</t>
  </si>
  <si>
    <t>Tersedianya kebutuhan barang cetakan</t>
  </si>
  <si>
    <t>Tersedianya kebutuhan penerangan dan listrik</t>
  </si>
  <si>
    <t>Tersedianya kebutuhan bahan bacaan</t>
  </si>
  <si>
    <t>Tersedianya kebutuhan konsumsi rapat dan konsumsi harian</t>
  </si>
  <si>
    <t>Tersedianya kebutuhan biaya perjalanan dinas</t>
  </si>
  <si>
    <t>Terpenuhinya kebutuhan tenaga administrasi kantor</t>
  </si>
  <si>
    <t>Jumlah Sound sistem yg diadakan</t>
  </si>
  <si>
    <t>Jumlah Laptop yg diadakan</t>
  </si>
  <si>
    <t>Jumlah LCD yg diadakan</t>
  </si>
  <si>
    <t>Jumlah korden jendela yg diadakan</t>
  </si>
  <si>
    <t>Jumlah Beground panggung  yg diadakan</t>
  </si>
  <si>
    <t>Jumlah Alamari yg diadakan</t>
  </si>
  <si>
    <t>Jumlah Meja Tulis yg diadakan</t>
  </si>
  <si>
    <t>Jumlah Meja Rapat  yg diadakan</t>
  </si>
  <si>
    <t>Jumlah Kursi kerja yg diadakan</t>
  </si>
  <si>
    <t>Pengadaan perlengkapan Gedung kantor</t>
  </si>
  <si>
    <t xml:space="preserve"> ( Pembangunan Kanopi teras depan )</t>
  </si>
  <si>
    <t>Jumlah Papan Informasi</t>
  </si>
  <si>
    <t>Tersedianya Kanopi teras Depan</t>
  </si>
  <si>
    <t>Terpeliharanya Mobil jabatan</t>
  </si>
  <si>
    <t>Terpeliharanya Kendaraan Dinas Roda 2</t>
  </si>
  <si>
    <t>Terpeliharanya Perlengkapan Gedung Kantor</t>
  </si>
  <si>
    <t>Terpeliharanya Peralatan Gedung Kantor</t>
  </si>
  <si>
    <t>Terpeliharanya meubeleu Kantor</t>
  </si>
  <si>
    <t>Tersedianya pakaian dinas aparatur besaerta perlenngkapannya</t>
  </si>
  <si>
    <t>prosentase capaian Pajak Bumi dan Bangunan</t>
  </si>
  <si>
    <t>Kegiatan (UKS, GSIB, Komcat Lansia, SKPG, PMI, Gaky, GNOTA, Pramuka, KLA, PPT, KOK ).</t>
  </si>
  <si>
    <t>Kegiatan</t>
  </si>
  <si>
    <t>Pengadaan kendaraan dinas/operasional Roda 2</t>
  </si>
  <si>
    <t>Program Peningkatan peran serta Kepemudaan</t>
  </si>
  <si>
    <t>Pembinaan Pemuda Pelopor keamanan lingkungan</t>
  </si>
  <si>
    <t>Jumlah pengiriman lomba pemuda pelopor</t>
  </si>
  <si>
    <t>Penyediaan jasa jaminan barang milik daerah</t>
  </si>
  <si>
    <t>Tersedianya jaminan mobil dinas</t>
  </si>
  <si>
    <t>terbayarnya izin kendaraan dinas</t>
  </si>
  <si>
    <t>Jumlah Printer yg diadakan</t>
  </si>
  <si>
    <t>Terpeliharanya Rumah Dinas Camat</t>
  </si>
  <si>
    <t>Luas Ruang Arsip yang dibangun</t>
  </si>
  <si>
    <t>Luas rumah dinas camat  yang dibangun</t>
  </si>
  <si>
    <t>Jumlah kendaraan dinas roda 2 yg diadakan</t>
  </si>
  <si>
    <t>Luas Paving halaman Kantor yg dibangun</t>
  </si>
  <si>
    <t xml:space="preserve"> ( Pavingisasi halaman - Lanjutan )</t>
  </si>
  <si>
    <t>unit / m2</t>
  </si>
  <si>
    <t>2 / 42</t>
  </si>
  <si>
    <t>m3</t>
  </si>
  <si>
    <t>Volume talud yang dibangun</t>
  </si>
  <si>
    <t xml:space="preserve">Volume Jalan beton yang dibangun </t>
  </si>
  <si>
    <t xml:space="preserve">Pembangunan rumah dinas Camat </t>
  </si>
  <si>
    <t>Terwujudnya kualitas bangunan gedung  yang representatif</t>
  </si>
  <si>
    <t>( Pembangunan Gedung Kantor + R. Parkir )</t>
  </si>
  <si>
    <t>Luas Gedung yang dibangun</t>
  </si>
  <si>
    <t>Luas R. Parkir yang dibangun</t>
  </si>
  <si>
    <t>Jumlah Desa yg difasilitasi pelaksanaan  pilkades</t>
  </si>
  <si>
    <t>Jumlah Desa yg difasilitasi pelaksanaan  pilihan BPD</t>
  </si>
  <si>
    <t>fasilitasi Pemilihan Kepala Desa dan BPD</t>
  </si>
  <si>
    <t>Jumlah Desa/kelurahan yg dibina dalam lomba desa dan bbgrm</t>
  </si>
  <si>
    <t>Jumlah cabang OR yg dikirim dalam PORKAB</t>
  </si>
  <si>
    <t>Jumlah peserta Duta Wisata (kec)</t>
  </si>
  <si>
    <t>kal</t>
  </si>
  <si>
    <t>keg. /org</t>
  </si>
  <si>
    <t xml:space="preserve"> ( Pembuatan  Taman Lingkungan Kantor  )</t>
  </si>
  <si>
    <t>Tersedianya Taman lingkungan Kantor</t>
  </si>
  <si>
    <t>bulan</t>
  </si>
  <si>
    <t>TOTAL</t>
  </si>
  <si>
    <t>(Pembangunan Pagar Kantor)</t>
  </si>
  <si>
    <t>Pendampingan kegiatan Alokasi Dana Desa/Dana Desa.</t>
  </si>
  <si>
    <t>Meningkatkan kualitas SDM aparatur pemerintah desa</t>
  </si>
  <si>
    <t>Persentase SDM aparatur pemerintah desa yang dilatih</t>
  </si>
  <si>
    <t>Meningkatkan peran kelembagaan desa dalam berbagai proses tahapan pembangunan di desa</t>
  </si>
  <si>
    <t>Meningkatnya kualitas pengelolaan kelembagaan di tingkat desa</t>
  </si>
  <si>
    <t>Persentase kelembagaan desa yang mendapatkan pembinaan</t>
  </si>
  <si>
    <t>Meningkatkan kapasitas SDM pada seluruh pelaksana pembangunan di tingkat desa</t>
  </si>
  <si>
    <t>Meningkatnya ketrampilan pelaku pembangunan di tingkat desa (TPK)</t>
  </si>
  <si>
    <t>Persentase TPK yang dilatih/ dibina</t>
  </si>
  <si>
    <t>Meningkatkan peran serta masyarakat dalam proses pembangunan di desa</t>
  </si>
  <si>
    <t>Meningkatnya partisipasi masyarakat dalam pembangunan desa</t>
  </si>
  <si>
    <t>Rata-rata kehadiran masyarakat pada musrenbang</t>
  </si>
  <si>
    <t>Meningkatkan kesadaran pelaku UMKM untuk mendaftarkan ijin usahanya</t>
  </si>
  <si>
    <t>Persentase UMKM yang mendapatkan fasilitasi perijinan</t>
  </si>
  <si>
    <t>Desa</t>
  </si>
  <si>
    <t>Data Awal Capaian pada Tahun 2016</t>
  </si>
  <si>
    <t>Prosentase sarana prasarana dalam kondisi baik</t>
  </si>
  <si>
    <t>Kec. Wedung</t>
  </si>
  <si>
    <t>Indeks</t>
  </si>
  <si>
    <t>C</t>
  </si>
  <si>
    <t>CC</t>
  </si>
  <si>
    <t>B</t>
  </si>
  <si>
    <t>BB</t>
  </si>
  <si>
    <t>Nilai</t>
  </si>
  <si>
    <t>Prosentase kebutuhan administrasi perkantoran setiap bulan</t>
  </si>
  <si>
    <t>luas ruang yang tersedia : sangat / cukup / kurang memadahi.</t>
  </si>
  <si>
    <t>Prosentase pegawai yang melakukan pelanggaran disiplin</t>
  </si>
  <si>
    <t xml:space="preserve">Prosentase jumlah pegawai yang ditempatkan sesuai dengan kebutuhan </t>
  </si>
  <si>
    <t>Prosentase pegawai yang memenuhi syarat kompetensi jabatan</t>
  </si>
  <si>
    <t>Prosentase SOP yang ditetapkan</t>
  </si>
  <si>
    <t>Rata-rata kehadiran masyarakat pada musrenbangdes</t>
  </si>
  <si>
    <t>Prosentase UMKM yang mendapatkan fasilitasi perijinan</t>
  </si>
  <si>
    <t>kasus</t>
  </si>
  <si>
    <t>Penyediaan jasa pemeliharaan dan perizinan kendaraan dinas roda 4 &amp; 2</t>
  </si>
  <si>
    <t>Pemeliharaan rutin/berkala rumah dns</t>
  </si>
  <si>
    <t>SEKSI KETENTRAMAN , KETERTIBAN UMUM DAN PELAYANAN PUBLIK</t>
  </si>
  <si>
    <t>4.</t>
  </si>
  <si>
    <t>5.</t>
  </si>
  <si>
    <t>6.</t>
  </si>
  <si>
    <t>7.</t>
  </si>
  <si>
    <t>8.</t>
  </si>
  <si>
    <t>9.</t>
  </si>
  <si>
    <t>Terwujudnya kepemilikan BUMDes pada 10 desa</t>
  </si>
  <si>
    <t>Pembinaan PKL</t>
  </si>
  <si>
    <t>Prosentase jumlah pegawai yang mengikuti diklat</t>
  </si>
  <si>
    <t>Jumlah Desa yg capaian PBB nya lunas 100 %</t>
  </si>
  <si>
    <t>Jumlah desa yang difasilitasi pengelolaan keuangannya</t>
  </si>
  <si>
    <t>Prosentase Desa yg hadir dalam musrenbangcam</t>
  </si>
  <si>
    <t>Jumlah penyelenggaran kegiatan</t>
  </si>
  <si>
    <t>kali</t>
  </si>
  <si>
    <t>Jumlah Peserta yang mengikuti kegiatan FKUU</t>
  </si>
  <si>
    <t>orang. /keg.</t>
  </si>
  <si>
    <t xml:space="preserve">prosentase Desa yang terbina </t>
  </si>
  <si>
    <t>Kasus keamanan dan ketertibandan</t>
  </si>
  <si>
    <t>Pendampingan kegiatan APBDes ( DD, ADD dan PADes )</t>
  </si>
  <si>
    <t>Persentase SDM Pelaku Pembangunan /TPK yang dilatih/ dibina</t>
  </si>
  <si>
    <t>Meningkatkan kualitas pelayanan publik kecamatan</t>
  </si>
  <si>
    <t>Meningkatnya kemampuan dan disiplin aparatur, kapasitas lembaga pemerintahan desa dan tertib administrasi desa</t>
  </si>
  <si>
    <t>Cakupan meningkatnya kapasitas SDM yang mengikuti kursus atau diklat</t>
  </si>
  <si>
    <t>Cakupan Desa yang tertib dalam pengelolaan administrasi pemerintahan desa</t>
  </si>
  <si>
    <t>Meningkatnya kualitas hidup dan kesejahteraan masyarakat</t>
  </si>
  <si>
    <t>Persentase desa dalam kepemilikan BUMDes</t>
  </si>
  <si>
    <t>Jumlah Desa yang dibina</t>
  </si>
  <si>
    <t>Meningkatnya kualitas pelayanan  aparatur kecamatan, partisipasi masyarakat dalam ketentraman dan kewaspadaan dini terhadap bencana</t>
  </si>
  <si>
    <t>Prosentase perijinan yang terlayani</t>
  </si>
  <si>
    <t>Prosentase Desa yang sadar bencana</t>
  </si>
  <si>
    <t>Prosentase pengendalian ketentraman dan ketertiban lingkungan</t>
  </si>
  <si>
    <t>Lampiran I</t>
  </si>
</sst>
</file>

<file path=xl/styles.xml><?xml version="1.0" encoding="utf-8"?>
<styleSheet xmlns="http://schemas.openxmlformats.org/spreadsheetml/2006/main">
  <numFmts count="2">
    <numFmt numFmtId="164" formatCode="&quot;Rp&quot;#,##0_);[Red]\(&quot;Rp&quot;#,##0\)"/>
    <numFmt numFmtId="165" formatCode="_(* #,##0_);_(* \(#,##0\);_(* &quot;-&quot;_);_(@_)"/>
  </numFmts>
  <fonts count="43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u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7"/>
      <color theme="1"/>
      <name val="Calibri"/>
      <family val="2"/>
      <charset val="1"/>
      <scheme val="minor"/>
    </font>
    <font>
      <b/>
      <sz val="7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5"/>
      <color theme="1"/>
      <name val="Calibri"/>
      <family val="2"/>
      <scheme val="minor"/>
    </font>
    <font>
      <sz val="6"/>
      <color theme="1"/>
      <name val="Calibri"/>
      <family val="2"/>
      <charset val="1"/>
      <scheme val="minor"/>
    </font>
    <font>
      <b/>
      <sz val="5"/>
      <color theme="1"/>
      <name val="Calibri"/>
      <family val="2"/>
    </font>
    <font>
      <b/>
      <sz val="6"/>
      <color theme="1"/>
      <name val="Calibri"/>
      <family val="2"/>
      <scheme val="minor"/>
    </font>
    <font>
      <sz val="6"/>
      <name val="Calibri"/>
      <family val="2"/>
      <scheme val="minor"/>
    </font>
    <font>
      <sz val="6"/>
      <color rgb="FF0070C0"/>
      <name val="Calibri"/>
      <family val="2"/>
      <charset val="1"/>
      <scheme val="minor"/>
    </font>
    <font>
      <sz val="6"/>
      <name val="Calibri"/>
      <family val="2"/>
      <charset val="1"/>
      <scheme val="minor"/>
    </font>
    <font>
      <b/>
      <sz val="6"/>
      <name val="Calibri"/>
      <family val="2"/>
      <scheme val="minor"/>
    </font>
    <font>
      <sz val="6"/>
      <color theme="1"/>
      <name val="Calibri"/>
      <family val="2"/>
      <scheme val="minor"/>
    </font>
    <font>
      <sz val="6"/>
      <color rgb="FFFF0000"/>
      <name val="Calibri"/>
      <family val="2"/>
      <charset val="1"/>
      <scheme val="minor"/>
    </font>
    <font>
      <b/>
      <sz val="6"/>
      <color theme="1"/>
      <name val="Calibri"/>
      <family val="2"/>
    </font>
    <font>
      <sz val="6"/>
      <color theme="1"/>
      <name val="Calibri"/>
      <family val="2"/>
    </font>
    <font>
      <sz val="6"/>
      <color indexed="8"/>
      <name val="Calibri"/>
      <family val="2"/>
      <scheme val="minor"/>
    </font>
    <font>
      <b/>
      <sz val="6"/>
      <name val="Calibri"/>
      <family val="2"/>
    </font>
    <font>
      <sz val="6"/>
      <name val="Calibri"/>
      <family val="2"/>
    </font>
    <font>
      <b/>
      <sz val="6"/>
      <color indexed="8"/>
      <name val="Calibri"/>
      <family val="2"/>
      <scheme val="minor"/>
    </font>
    <font>
      <sz val="6"/>
      <color theme="1"/>
      <name val="Bookman Old Style"/>
      <family val="1"/>
    </font>
    <font>
      <b/>
      <sz val="6"/>
      <name val="Calibri"/>
      <family val="2"/>
      <charset val="1"/>
      <scheme val="minor"/>
    </font>
    <font>
      <b/>
      <sz val="6"/>
      <color rgb="FFFF0000"/>
      <name val="Calibri"/>
      <family val="2"/>
      <scheme val="minor"/>
    </font>
    <font>
      <sz val="6"/>
      <color theme="9" tint="-0.499984740745262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theme="1"/>
      <name val="Calibri"/>
      <family val="2"/>
    </font>
    <font>
      <sz val="8"/>
      <color theme="1"/>
      <name val="Calibri"/>
      <family val="2"/>
      <charset val="1"/>
      <scheme val="minor"/>
    </font>
    <font>
      <sz val="8"/>
      <name val="Calibri"/>
      <family val="2"/>
      <scheme val="minor"/>
    </font>
    <font>
      <sz val="8"/>
      <name val="Calibri"/>
      <family val="2"/>
      <charset val="1"/>
      <scheme val="minor"/>
    </font>
    <font>
      <sz val="8"/>
      <color theme="1"/>
      <name val="Calibri"/>
      <family val="2"/>
      <scheme val="minor"/>
    </font>
    <font>
      <b/>
      <sz val="8"/>
      <name val="Calibri"/>
      <family val="2"/>
      <scheme val="minor"/>
    </font>
    <font>
      <sz val="8"/>
      <color rgb="FFFF0000"/>
      <name val="Calibri"/>
      <family val="2"/>
      <charset val="1"/>
      <scheme val="minor"/>
    </font>
    <font>
      <sz val="8"/>
      <color theme="1"/>
      <name val="Calibri"/>
      <family val="2"/>
    </font>
    <font>
      <sz val="8"/>
      <color indexed="8"/>
      <name val="Calibri"/>
      <family val="2"/>
      <scheme val="minor"/>
    </font>
    <font>
      <sz val="8"/>
      <name val="Calibri"/>
      <family val="2"/>
    </font>
    <font>
      <b/>
      <sz val="8"/>
      <color indexed="8"/>
      <name val="Calibri"/>
      <family val="2"/>
      <scheme val="minor"/>
    </font>
    <font>
      <b/>
      <sz val="8"/>
      <name val="Calibri"/>
      <family val="2"/>
    </font>
    <font>
      <b/>
      <sz val="8"/>
      <name val="Calibri"/>
      <family val="2"/>
      <charset val="1"/>
      <scheme val="minor"/>
    </font>
    <font>
      <b/>
      <sz val="8"/>
      <color rgb="FFFF0000"/>
      <name val="Calibri"/>
      <family val="2"/>
      <scheme val="minor"/>
    </font>
    <font>
      <sz val="8"/>
      <color theme="9" tint="-0.499984740745262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468">
    <xf numFmtId="0" fontId="0" fillId="0" borderId="0" xfId="0"/>
    <xf numFmtId="3" fontId="0" fillId="0" borderId="0" xfId="0" applyNumberFormat="1"/>
    <xf numFmtId="0" fontId="4" fillId="0" borderId="0" xfId="0" applyFont="1"/>
    <xf numFmtId="0" fontId="6" fillId="0" borderId="1" xfId="0" applyFont="1" applyFill="1" applyBorder="1"/>
    <xf numFmtId="0" fontId="4" fillId="0" borderId="0" xfId="0" applyFont="1" applyFill="1"/>
    <xf numFmtId="0" fontId="4" fillId="0" borderId="1" xfId="0" applyFont="1" applyFill="1" applyBorder="1"/>
    <xf numFmtId="0" fontId="0" fillId="0" borderId="0" xfId="0" applyFill="1"/>
    <xf numFmtId="0" fontId="4" fillId="0" borderId="1" xfId="0" applyFont="1" applyFill="1" applyBorder="1" applyAlignment="1">
      <alignment vertical="top" wrapText="1"/>
    </xf>
    <xf numFmtId="0" fontId="4" fillId="0" borderId="2" xfId="0" applyFont="1" applyFill="1" applyBorder="1"/>
    <xf numFmtId="0" fontId="4" fillId="0" borderId="4" xfId="0" applyFont="1" applyFill="1" applyBorder="1"/>
    <xf numFmtId="0" fontId="4" fillId="0" borderId="3" xfId="0" applyFont="1" applyFill="1" applyBorder="1"/>
    <xf numFmtId="3" fontId="4" fillId="0" borderId="4" xfId="0" applyNumberFormat="1" applyFont="1" applyFill="1" applyBorder="1"/>
    <xf numFmtId="3" fontId="4" fillId="0" borderId="1" xfId="0" applyNumberFormat="1" applyFont="1" applyFill="1" applyBorder="1"/>
    <xf numFmtId="3" fontId="4" fillId="0" borderId="3" xfId="0" applyNumberFormat="1" applyFont="1" applyFill="1" applyBorder="1"/>
    <xf numFmtId="0" fontId="6" fillId="0" borderId="2" xfId="0" applyFont="1" applyFill="1" applyBorder="1"/>
    <xf numFmtId="0" fontId="6" fillId="0" borderId="3" xfId="0" applyFont="1" applyFill="1" applyBorder="1"/>
    <xf numFmtId="0" fontId="2" fillId="0" borderId="0" xfId="0" applyFont="1" applyFill="1" applyAlignment="1">
      <alignment vertical="top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top" wrapText="1"/>
    </xf>
    <xf numFmtId="3" fontId="4" fillId="0" borderId="0" xfId="0" applyNumberFormat="1" applyFont="1"/>
    <xf numFmtId="3" fontId="2" fillId="0" borderId="0" xfId="0" applyNumberFormat="1" applyFont="1" applyFill="1" applyAlignment="1">
      <alignment vertical="top"/>
    </xf>
    <xf numFmtId="3" fontId="0" fillId="0" borderId="0" xfId="0" applyNumberFormat="1" applyFill="1"/>
    <xf numFmtId="0" fontId="9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right" vertical="center"/>
    </xf>
    <xf numFmtId="3" fontId="10" fillId="0" borderId="1" xfId="0" applyNumberFormat="1" applyFont="1" applyFill="1" applyBorder="1" applyAlignment="1">
      <alignment horizontal="right" vertical="top"/>
    </xf>
    <xf numFmtId="3" fontId="10" fillId="0" borderId="1" xfId="0" applyNumberFormat="1" applyFont="1" applyFill="1" applyBorder="1" applyAlignment="1">
      <alignment vertical="top"/>
    </xf>
    <xf numFmtId="3" fontId="8" fillId="0" borderId="2" xfId="0" applyNumberFormat="1" applyFont="1" applyFill="1" applyBorder="1" applyAlignment="1">
      <alignment horizontal="right" vertical="top"/>
    </xf>
    <xf numFmtId="3" fontId="8" fillId="0" borderId="2" xfId="0" applyNumberFormat="1" applyFont="1" applyFill="1" applyBorder="1"/>
    <xf numFmtId="3" fontId="10" fillId="0" borderId="1" xfId="1" applyNumberFormat="1" applyFont="1" applyFill="1" applyBorder="1" applyAlignment="1">
      <alignment horizontal="right" vertical="top"/>
    </xf>
    <xf numFmtId="3" fontId="8" fillId="0" borderId="2" xfId="0" applyNumberFormat="1" applyFont="1" applyFill="1" applyBorder="1" applyAlignment="1">
      <alignment vertical="top"/>
    </xf>
    <xf numFmtId="0" fontId="10" fillId="0" borderId="1" xfId="0" applyFont="1" applyFill="1" applyBorder="1" applyAlignment="1">
      <alignment vertical="top"/>
    </xf>
    <xf numFmtId="0" fontId="8" fillId="0" borderId="1" xfId="0" applyFont="1" applyFill="1" applyBorder="1"/>
    <xf numFmtId="0" fontId="10" fillId="0" borderId="1" xfId="0" applyFont="1" applyFill="1" applyBorder="1" applyAlignment="1">
      <alignment horizontal="center"/>
    </xf>
    <xf numFmtId="0" fontId="10" fillId="0" borderId="1" xfId="0" quotePrefix="1" applyFont="1" applyFill="1" applyBorder="1" applyAlignment="1">
      <alignment horizontal="center"/>
    </xf>
    <xf numFmtId="164" fontId="10" fillId="0" borderId="1" xfId="0" applyNumberFormat="1" applyFont="1" applyFill="1" applyBorder="1" applyAlignment="1">
      <alignment horizontal="center"/>
    </xf>
    <xf numFmtId="0" fontId="8" fillId="0" borderId="2" xfId="0" applyFont="1" applyFill="1" applyBorder="1" applyAlignment="1">
      <alignment horizontal="center" vertical="top"/>
    </xf>
    <xf numFmtId="0" fontId="12" fillId="0" borderId="1" xfId="0" applyFont="1" applyFill="1" applyBorder="1" applyAlignment="1">
      <alignment vertical="top" wrapText="1"/>
    </xf>
    <xf numFmtId="0" fontId="10" fillId="0" borderId="1" xfId="0" applyFont="1" applyFill="1" applyBorder="1" applyAlignment="1">
      <alignment vertical="top" wrapText="1"/>
    </xf>
    <xf numFmtId="0" fontId="10" fillId="0" borderId="1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top"/>
    </xf>
    <xf numFmtId="0" fontId="8" fillId="0" borderId="1" xfId="0" applyFont="1" applyFill="1" applyBorder="1" applyAlignment="1">
      <alignment horizontal="center" vertical="top"/>
    </xf>
    <xf numFmtId="3" fontId="10" fillId="0" borderId="1" xfId="1" applyNumberFormat="1" applyFont="1" applyFill="1" applyBorder="1" applyAlignment="1">
      <alignment horizontal="center" vertical="top"/>
    </xf>
    <xf numFmtId="0" fontId="8" fillId="0" borderId="4" xfId="0" applyFont="1" applyFill="1" applyBorder="1" applyAlignment="1">
      <alignment vertical="top"/>
    </xf>
    <xf numFmtId="0" fontId="8" fillId="0" borderId="1" xfId="0" quotePrefix="1" applyFont="1" applyFill="1" applyBorder="1"/>
    <xf numFmtId="3" fontId="8" fillId="0" borderId="1" xfId="0" applyNumberFormat="1" applyFont="1" applyFill="1" applyBorder="1" applyAlignment="1">
      <alignment horizontal="right" vertical="top"/>
    </xf>
    <xf numFmtId="0" fontId="13" fillId="0" borderId="1" xfId="0" applyFont="1" applyFill="1" applyBorder="1" applyAlignment="1">
      <alignment vertical="top" wrapText="1"/>
    </xf>
    <xf numFmtId="0" fontId="8" fillId="0" borderId="3" xfId="0" applyFont="1" applyFill="1" applyBorder="1" applyAlignment="1">
      <alignment vertical="top"/>
    </xf>
    <xf numFmtId="0" fontId="13" fillId="0" borderId="2" xfId="0" applyFont="1" applyFill="1" applyBorder="1" applyAlignment="1">
      <alignment vertical="top" wrapText="1"/>
    </xf>
    <xf numFmtId="0" fontId="10" fillId="0" borderId="2" xfId="0" applyFont="1" applyFill="1" applyBorder="1" applyAlignment="1">
      <alignment vertical="top" wrapText="1"/>
    </xf>
    <xf numFmtId="3" fontId="10" fillId="0" borderId="1" xfId="0" applyNumberFormat="1" applyFont="1" applyFill="1" applyBorder="1" applyAlignment="1">
      <alignment vertical="top" wrapText="1"/>
    </xf>
    <xf numFmtId="3" fontId="10" fillId="0" borderId="1" xfId="0" applyNumberFormat="1" applyFont="1" applyFill="1" applyBorder="1" applyAlignment="1">
      <alignment horizontal="center" vertical="top" wrapText="1"/>
    </xf>
    <xf numFmtId="3" fontId="10" fillId="0" borderId="1" xfId="0" applyNumberFormat="1" applyFont="1" applyFill="1" applyBorder="1" applyAlignment="1">
      <alignment horizontal="center" vertical="top"/>
    </xf>
    <xf numFmtId="3" fontId="10" fillId="0" borderId="2" xfId="0" applyNumberFormat="1" applyFont="1" applyFill="1" applyBorder="1" applyAlignment="1">
      <alignment horizontal="center" vertical="top" wrapText="1"/>
    </xf>
    <xf numFmtId="0" fontId="10" fillId="0" borderId="2" xfId="0" applyFont="1" applyFill="1" applyBorder="1" applyAlignment="1">
      <alignment horizontal="center" vertical="top"/>
    </xf>
    <xf numFmtId="0" fontId="10" fillId="0" borderId="2" xfId="0" applyFont="1" applyFill="1" applyBorder="1" applyAlignment="1">
      <alignment vertical="top"/>
    </xf>
    <xf numFmtId="3" fontId="10" fillId="0" borderId="2" xfId="0" applyNumberFormat="1" applyFont="1" applyFill="1" applyBorder="1" applyAlignment="1">
      <alignment horizontal="right" vertical="top"/>
    </xf>
    <xf numFmtId="0" fontId="8" fillId="0" borderId="2" xfId="0" applyFont="1" applyFill="1" applyBorder="1"/>
    <xf numFmtId="3" fontId="10" fillId="0" borderId="2" xfId="0" applyNumberFormat="1" applyFont="1" applyFill="1" applyBorder="1" applyAlignment="1">
      <alignment vertical="top" wrapText="1"/>
    </xf>
    <xf numFmtId="0" fontId="15" fillId="0" borderId="2" xfId="0" applyFont="1" applyFill="1" applyBorder="1" applyAlignment="1">
      <alignment vertical="top" wrapText="1"/>
    </xf>
    <xf numFmtId="0" fontId="8" fillId="0" borderId="2" xfId="0" applyFont="1" applyFill="1" applyBorder="1" applyAlignment="1">
      <alignment horizontal="center" vertical="top" wrapText="1"/>
    </xf>
    <xf numFmtId="3" fontId="15" fillId="0" borderId="2" xfId="1" applyNumberFormat="1" applyFont="1" applyFill="1" applyBorder="1" applyAlignment="1">
      <alignment horizontal="right" vertical="top"/>
    </xf>
    <xf numFmtId="0" fontId="13" fillId="0" borderId="4" xfId="0" applyFont="1" applyFill="1" applyBorder="1" applyAlignment="1">
      <alignment vertical="top" wrapText="1"/>
    </xf>
    <xf numFmtId="0" fontId="15" fillId="0" borderId="4" xfId="0" applyFont="1" applyFill="1" applyBorder="1" applyAlignment="1">
      <alignment vertical="top" wrapText="1"/>
    </xf>
    <xf numFmtId="0" fontId="8" fillId="0" borderId="4" xfId="0" applyFont="1" applyFill="1" applyBorder="1" applyAlignment="1">
      <alignment horizontal="center" vertical="top" wrapText="1"/>
    </xf>
    <xf numFmtId="3" fontId="8" fillId="0" borderId="4" xfId="0" applyNumberFormat="1" applyFont="1" applyFill="1" applyBorder="1" applyAlignment="1">
      <alignment horizontal="right" vertical="top"/>
    </xf>
    <xf numFmtId="0" fontId="8" fillId="0" borderId="4" xfId="0" applyFont="1" applyFill="1" applyBorder="1"/>
    <xf numFmtId="0" fontId="8" fillId="0" borderId="4" xfId="0" applyFont="1" applyFill="1" applyBorder="1" applyAlignment="1">
      <alignment horizontal="center" vertical="top"/>
    </xf>
    <xf numFmtId="3" fontId="8" fillId="0" borderId="3" xfId="0" applyNumberFormat="1" applyFont="1" applyFill="1" applyBorder="1" applyAlignment="1">
      <alignment horizontal="right" vertical="top"/>
    </xf>
    <xf numFmtId="3" fontId="15" fillId="0" borderId="3" xfId="1" applyNumberFormat="1" applyFont="1" applyFill="1" applyBorder="1" applyAlignment="1">
      <alignment horizontal="right" vertical="top"/>
    </xf>
    <xf numFmtId="3" fontId="8" fillId="0" borderId="3" xfId="0" applyNumberFormat="1" applyFont="1" applyFill="1" applyBorder="1"/>
    <xf numFmtId="0" fontId="8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vertical="top"/>
    </xf>
    <xf numFmtId="3" fontId="15" fillId="0" borderId="1" xfId="1" applyNumberFormat="1" applyFont="1" applyFill="1" applyBorder="1" applyAlignment="1">
      <alignment horizontal="right" vertical="top"/>
    </xf>
    <xf numFmtId="0" fontId="14" fillId="0" borderId="4" xfId="0" applyFont="1" applyFill="1" applyBorder="1" applyAlignment="1">
      <alignment horizontal="left" vertical="top" wrapText="1"/>
    </xf>
    <xf numFmtId="0" fontId="11" fillId="0" borderId="4" xfId="0" applyFont="1" applyFill="1" applyBorder="1" applyAlignment="1">
      <alignment horizontal="left" vertical="top" wrapText="1"/>
    </xf>
    <xf numFmtId="0" fontId="13" fillId="0" borderId="3" xfId="0" applyFont="1" applyFill="1" applyBorder="1" applyAlignment="1">
      <alignment vertical="top" wrapText="1"/>
    </xf>
    <xf numFmtId="0" fontId="15" fillId="0" borderId="3" xfId="0" applyFont="1" applyFill="1" applyBorder="1" applyAlignment="1">
      <alignment vertical="top" wrapText="1"/>
    </xf>
    <xf numFmtId="0" fontId="8" fillId="0" borderId="3" xfId="0" applyFont="1" applyFill="1" applyBorder="1" applyAlignment="1">
      <alignment horizontal="center" vertical="top" wrapText="1"/>
    </xf>
    <xf numFmtId="0" fontId="8" fillId="0" borderId="3" xfId="0" applyFont="1" applyFill="1" applyBorder="1" applyAlignment="1">
      <alignment horizontal="center" vertical="top"/>
    </xf>
    <xf numFmtId="0" fontId="8" fillId="0" borderId="3" xfId="0" applyFont="1" applyFill="1" applyBorder="1"/>
    <xf numFmtId="0" fontId="8" fillId="0" borderId="2" xfId="0" applyFont="1" applyFill="1" applyBorder="1" applyAlignment="1">
      <alignment vertical="top" wrapText="1"/>
    </xf>
    <xf numFmtId="0" fontId="8" fillId="0" borderId="3" xfId="0" applyFont="1" applyFill="1" applyBorder="1" applyAlignment="1">
      <alignment vertical="top" wrapText="1"/>
    </xf>
    <xf numFmtId="0" fontId="13" fillId="0" borderId="4" xfId="0" applyFont="1" applyFill="1" applyBorder="1" applyAlignment="1">
      <alignment horizontal="left" vertical="top" wrapText="1"/>
    </xf>
    <xf numFmtId="0" fontId="8" fillId="0" borderId="4" xfId="0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center" vertical="top" wrapText="1"/>
    </xf>
    <xf numFmtId="3" fontId="8" fillId="0" borderId="3" xfId="0" applyNumberFormat="1" applyFont="1" applyFill="1" applyBorder="1" applyAlignment="1">
      <alignment vertical="top"/>
    </xf>
    <xf numFmtId="0" fontId="8" fillId="0" borderId="3" xfId="0" applyFont="1" applyFill="1" applyBorder="1" applyAlignment="1">
      <alignment horizontal="left" vertical="top" wrapText="1"/>
    </xf>
    <xf numFmtId="0" fontId="14" fillId="0" borderId="1" xfId="0" applyFont="1" applyFill="1" applyBorder="1" applyAlignment="1">
      <alignment vertical="top" wrapText="1"/>
    </xf>
    <xf numFmtId="0" fontId="14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vertical="top"/>
    </xf>
    <xf numFmtId="0" fontId="10" fillId="0" borderId="4" xfId="0" applyFont="1" applyFill="1" applyBorder="1" applyAlignment="1">
      <alignment vertical="top"/>
    </xf>
    <xf numFmtId="3" fontId="15" fillId="0" borderId="1" xfId="0" applyNumberFormat="1" applyFont="1" applyFill="1" applyBorder="1" applyAlignment="1">
      <alignment horizontal="right" vertical="top"/>
    </xf>
    <xf numFmtId="0" fontId="16" fillId="0" borderId="2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vertical="top" wrapText="1"/>
    </xf>
    <xf numFmtId="0" fontId="12" fillId="0" borderId="2" xfId="0" applyFont="1" applyFill="1" applyBorder="1" applyAlignment="1">
      <alignment vertical="top" wrapText="1"/>
    </xf>
    <xf numFmtId="0" fontId="12" fillId="0" borderId="3" xfId="0" applyFont="1" applyFill="1" applyBorder="1" applyAlignment="1">
      <alignment vertical="top" wrapText="1"/>
    </xf>
    <xf numFmtId="3" fontId="8" fillId="0" borderId="1" xfId="0" applyNumberFormat="1" applyFont="1" applyFill="1" applyBorder="1" applyAlignment="1">
      <alignment vertical="top"/>
    </xf>
    <xf numFmtId="0" fontId="10" fillId="0" borderId="4" xfId="0" applyFont="1" applyFill="1" applyBorder="1" applyAlignment="1">
      <alignment horizontal="left" vertical="top" wrapText="1"/>
    </xf>
    <xf numFmtId="0" fontId="10" fillId="0" borderId="3" xfId="0" applyFont="1" applyFill="1" applyBorder="1" applyAlignment="1">
      <alignment horizontal="left" vertical="top" wrapText="1"/>
    </xf>
    <xf numFmtId="0" fontId="15" fillId="0" borderId="2" xfId="0" applyFont="1" applyFill="1" applyBorder="1"/>
    <xf numFmtId="0" fontId="10" fillId="0" borderId="1" xfId="0" applyFont="1" applyFill="1" applyBorder="1" applyAlignment="1">
      <alignment horizontal="left" vertical="top"/>
    </xf>
    <xf numFmtId="0" fontId="15" fillId="0" borderId="1" xfId="0" applyFont="1" applyFill="1" applyBorder="1"/>
    <xf numFmtId="0" fontId="15" fillId="0" borderId="1" xfId="0" applyFont="1" applyFill="1" applyBorder="1" applyAlignment="1">
      <alignment vertical="top" wrapText="1"/>
    </xf>
    <xf numFmtId="0" fontId="15" fillId="0" borderId="1" xfId="0" applyFont="1" applyFill="1" applyBorder="1" applyAlignment="1">
      <alignment vertical="top"/>
    </xf>
    <xf numFmtId="0" fontId="15" fillId="0" borderId="1" xfId="0" applyFont="1" applyFill="1" applyBorder="1" applyAlignment="1">
      <alignment horizontal="center"/>
    </xf>
    <xf numFmtId="0" fontId="10" fillId="0" borderId="4" xfId="0" applyFont="1" applyFill="1" applyBorder="1" applyAlignment="1">
      <alignment horizontal="center" vertical="top"/>
    </xf>
    <xf numFmtId="0" fontId="15" fillId="0" borderId="1" xfId="0" applyFont="1" applyFill="1" applyBorder="1" applyAlignment="1">
      <alignment horizontal="center" vertical="top"/>
    </xf>
    <xf numFmtId="0" fontId="10" fillId="0" borderId="4" xfId="0" applyFont="1" applyFill="1" applyBorder="1"/>
    <xf numFmtId="0" fontId="19" fillId="0" borderId="1" xfId="0" applyFont="1" applyFill="1" applyBorder="1" applyAlignment="1">
      <alignment horizontal="left" vertical="top" wrapText="1"/>
    </xf>
    <xf numFmtId="0" fontId="19" fillId="0" borderId="1" xfId="0" applyFont="1" applyFill="1" applyBorder="1" applyAlignment="1">
      <alignment horizontal="center" vertical="top" wrapText="1"/>
    </xf>
    <xf numFmtId="3" fontId="15" fillId="0" borderId="1" xfId="0" applyNumberFormat="1" applyFont="1" applyFill="1" applyBorder="1" applyAlignment="1">
      <alignment vertical="top"/>
    </xf>
    <xf numFmtId="0" fontId="15" fillId="0" borderId="4" xfId="0" applyFont="1" applyFill="1" applyBorder="1"/>
    <xf numFmtId="0" fontId="18" fillId="0" borderId="10" xfId="0" applyFont="1" applyFill="1" applyBorder="1" applyAlignment="1">
      <alignment horizontal="left" vertical="top" wrapText="1"/>
    </xf>
    <xf numFmtId="0" fontId="18" fillId="0" borderId="4" xfId="0" applyFont="1" applyFill="1" applyBorder="1" applyAlignment="1">
      <alignment horizontal="left" vertical="top" wrapText="1"/>
    </xf>
    <xf numFmtId="0" fontId="18" fillId="0" borderId="7" xfId="0" applyFont="1" applyFill="1" applyBorder="1" applyAlignment="1">
      <alignment horizontal="left" vertical="top" wrapText="1"/>
    </xf>
    <xf numFmtId="0" fontId="15" fillId="0" borderId="1" xfId="0" applyFont="1" applyFill="1" applyBorder="1" applyAlignment="1">
      <alignment horizontal="center" vertical="top" wrapText="1"/>
    </xf>
    <xf numFmtId="0" fontId="19" fillId="0" borderId="2" xfId="0" applyFont="1" applyFill="1" applyBorder="1" applyAlignment="1">
      <alignment horizontal="left" vertical="top" wrapText="1"/>
    </xf>
    <xf numFmtId="3" fontId="15" fillId="0" borderId="2" xfId="0" applyNumberFormat="1" applyFont="1" applyFill="1" applyBorder="1" applyAlignment="1">
      <alignment horizontal="right" vertical="top"/>
    </xf>
    <xf numFmtId="0" fontId="15" fillId="0" borderId="2" xfId="0" applyFont="1" applyFill="1" applyBorder="1" applyAlignment="1">
      <alignment vertical="top"/>
    </xf>
    <xf numFmtId="0" fontId="10" fillId="0" borderId="1" xfId="0" applyFont="1" applyFill="1" applyBorder="1"/>
    <xf numFmtId="0" fontId="18" fillId="0" borderId="11" xfId="0" applyFont="1" applyFill="1" applyBorder="1" applyAlignment="1">
      <alignment horizontal="left" vertical="top" wrapText="1"/>
    </xf>
    <xf numFmtId="0" fontId="18" fillId="0" borderId="3" xfId="0" applyFont="1" applyFill="1" applyBorder="1" applyAlignment="1">
      <alignment horizontal="left" vertical="top" wrapText="1"/>
    </xf>
    <xf numFmtId="0" fontId="18" fillId="0" borderId="8" xfId="0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vertical="top" wrapText="1"/>
    </xf>
    <xf numFmtId="0" fontId="11" fillId="0" borderId="1" xfId="0" applyFont="1" applyFill="1" applyBorder="1" applyAlignment="1">
      <alignment horizontal="center" vertical="top" wrapText="1"/>
    </xf>
    <xf numFmtId="0" fontId="18" fillId="0" borderId="4" xfId="0" applyFont="1" applyBorder="1" applyAlignment="1">
      <alignment horizontal="left" vertical="top" wrapText="1"/>
    </xf>
    <xf numFmtId="0" fontId="22" fillId="0" borderId="1" xfId="0" applyFont="1" applyFill="1" applyBorder="1" applyAlignment="1">
      <alignment horizontal="left" vertical="top" wrapText="1"/>
    </xf>
    <xf numFmtId="0" fontId="14" fillId="0" borderId="1" xfId="0" applyFont="1" applyFill="1" applyBorder="1" applyAlignment="1">
      <alignment horizontal="center" vertical="top"/>
    </xf>
    <xf numFmtId="3" fontId="20" fillId="0" borderId="1" xfId="0" applyNumberFormat="1" applyFont="1" applyFill="1" applyBorder="1" applyAlignment="1">
      <alignment horizontal="right" vertical="top"/>
    </xf>
    <xf numFmtId="0" fontId="18" fillId="0" borderId="17" xfId="0" applyFont="1" applyBorder="1" applyAlignment="1">
      <alignment horizontal="left" vertical="top" wrapText="1"/>
    </xf>
    <xf numFmtId="0" fontId="11" fillId="0" borderId="1" xfId="0" applyFont="1" applyFill="1" applyBorder="1" applyAlignment="1">
      <alignment horizontal="left" vertical="top" wrapText="1"/>
    </xf>
    <xf numFmtId="3" fontId="21" fillId="0" borderId="1" xfId="0" applyNumberFormat="1" applyFont="1" applyFill="1" applyBorder="1" applyAlignment="1">
      <alignment horizontal="right" vertical="top"/>
    </xf>
    <xf numFmtId="0" fontId="23" fillId="0" borderId="18" xfId="0" applyFont="1" applyBorder="1" applyAlignment="1">
      <alignment horizontal="center" vertical="top" wrapText="1"/>
    </xf>
    <xf numFmtId="0" fontId="10" fillId="0" borderId="1" xfId="0" applyFont="1" applyFill="1" applyBorder="1" applyAlignment="1">
      <alignment wrapText="1"/>
    </xf>
    <xf numFmtId="0" fontId="15" fillId="0" borderId="19" xfId="0" applyFont="1" applyFill="1" applyBorder="1" applyAlignment="1">
      <alignment vertical="top"/>
    </xf>
    <xf numFmtId="0" fontId="15" fillId="0" borderId="0" xfId="0" applyFont="1" applyFill="1" applyBorder="1" applyAlignment="1">
      <alignment vertical="top"/>
    </xf>
    <xf numFmtId="0" fontId="24" fillId="0" borderId="1" xfId="0" applyFont="1" applyFill="1" applyBorder="1" applyAlignment="1">
      <alignment vertical="top" wrapText="1"/>
    </xf>
    <xf numFmtId="0" fontId="13" fillId="0" borderId="1" xfId="0" applyFont="1" applyFill="1" applyBorder="1"/>
    <xf numFmtId="0" fontId="13" fillId="0" borderId="1" xfId="0" applyFont="1" applyFill="1" applyBorder="1" applyAlignment="1">
      <alignment horizontal="center"/>
    </xf>
    <xf numFmtId="0" fontId="25" fillId="0" borderId="1" xfId="0" applyFont="1" applyFill="1" applyBorder="1" applyAlignment="1">
      <alignment horizontal="center" vertical="top"/>
    </xf>
    <xf numFmtId="0" fontId="20" fillId="0" borderId="4" xfId="0" applyFont="1" applyFill="1" applyBorder="1" applyAlignment="1">
      <alignment horizontal="left" vertical="top"/>
    </xf>
    <xf numFmtId="0" fontId="21" fillId="0" borderId="4" xfId="0" applyFont="1" applyFill="1" applyBorder="1"/>
    <xf numFmtId="0" fontId="21" fillId="0" borderId="4" xfId="0" applyFont="1" applyFill="1" applyBorder="1" applyAlignment="1">
      <alignment vertical="top" wrapText="1"/>
    </xf>
    <xf numFmtId="0" fontId="13" fillId="0" borderId="1" xfId="0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horizontal="center" vertical="top"/>
    </xf>
    <xf numFmtId="0" fontId="20" fillId="0" borderId="17" xfId="0" applyFont="1" applyFill="1" applyBorder="1" applyAlignment="1">
      <alignment horizontal="left" vertical="top"/>
    </xf>
    <xf numFmtId="0" fontId="21" fillId="0" borderId="17" xfId="0" applyFont="1" applyFill="1" applyBorder="1"/>
    <xf numFmtId="0" fontId="21" fillId="0" borderId="17" xfId="0" applyFont="1" applyFill="1" applyBorder="1" applyAlignment="1">
      <alignment vertical="top" wrapText="1"/>
    </xf>
    <xf numFmtId="0" fontId="18" fillId="0" borderId="18" xfId="0" applyFont="1" applyBorder="1" applyAlignment="1">
      <alignment horizontal="center" vertical="top" wrapText="1"/>
    </xf>
    <xf numFmtId="0" fontId="22" fillId="0" borderId="1" xfId="0" applyFont="1" applyFill="1" applyBorder="1" applyAlignment="1">
      <alignment vertical="top" wrapText="1"/>
    </xf>
    <xf numFmtId="0" fontId="15" fillId="0" borderId="6" xfId="0" applyFont="1" applyFill="1" applyBorder="1" applyAlignment="1">
      <alignment vertical="top"/>
    </xf>
    <xf numFmtId="0" fontId="15" fillId="0" borderId="2" xfId="0" applyFont="1" applyFill="1" applyBorder="1" applyAlignment="1">
      <alignment horizontal="center" vertical="top" wrapText="1"/>
    </xf>
    <xf numFmtId="0" fontId="15" fillId="0" borderId="2" xfId="0" applyFont="1" applyFill="1" applyBorder="1" applyAlignment="1">
      <alignment horizontal="center" vertical="top"/>
    </xf>
    <xf numFmtId="0" fontId="15" fillId="0" borderId="3" xfId="0" applyFont="1" applyFill="1" applyBorder="1" applyAlignment="1">
      <alignment vertical="top"/>
    </xf>
    <xf numFmtId="0" fontId="21" fillId="0" borderId="5" xfId="0" applyFont="1" applyBorder="1" applyAlignment="1">
      <alignment horizontal="center" vertical="top" wrapText="1"/>
    </xf>
    <xf numFmtId="0" fontId="15" fillId="0" borderId="1" xfId="0" applyFont="1" applyFill="1" applyBorder="1" applyAlignment="1">
      <alignment wrapText="1"/>
    </xf>
    <xf numFmtId="3" fontId="10" fillId="0" borderId="1" xfId="0" applyNumberFormat="1" applyFont="1" applyFill="1" applyBorder="1" applyAlignment="1">
      <alignment horizontal="right" vertical="top" wrapText="1"/>
    </xf>
    <xf numFmtId="0" fontId="10" fillId="0" borderId="1" xfId="0" applyFont="1" applyFill="1" applyBorder="1" applyAlignment="1">
      <alignment vertical="center" wrapText="1"/>
    </xf>
    <xf numFmtId="0" fontId="15" fillId="0" borderId="3" xfId="0" applyFont="1" applyFill="1" applyBorder="1"/>
    <xf numFmtId="0" fontId="10" fillId="0" borderId="1" xfId="0" applyFont="1" applyFill="1" applyBorder="1" applyAlignment="1">
      <alignment horizontal="left" vertical="top" wrapText="1"/>
    </xf>
    <xf numFmtId="0" fontId="10" fillId="0" borderId="3" xfId="0" applyFont="1" applyFill="1" applyBorder="1" applyAlignment="1">
      <alignment vertical="top"/>
    </xf>
    <xf numFmtId="3" fontId="10" fillId="0" borderId="3" xfId="0" applyNumberFormat="1" applyFont="1" applyFill="1" applyBorder="1" applyAlignment="1">
      <alignment horizontal="right" vertical="top"/>
    </xf>
    <xf numFmtId="0" fontId="8" fillId="0" borderId="1" xfId="0" applyFont="1" applyFill="1" applyBorder="1" applyAlignment="1">
      <alignment horizontal="left" vertical="top" wrapText="1"/>
    </xf>
    <xf numFmtId="0" fontId="15" fillId="0" borderId="1" xfId="0" applyFont="1" applyFill="1" applyBorder="1" applyAlignment="1">
      <alignment horizontal="left" vertical="top" wrapText="1"/>
    </xf>
    <xf numFmtId="1" fontId="15" fillId="0" borderId="1" xfId="0" quotePrefix="1" applyNumberFormat="1" applyFont="1" applyFill="1" applyBorder="1" applyAlignment="1">
      <alignment vertical="top" wrapText="1"/>
    </xf>
    <xf numFmtId="3" fontId="15" fillId="0" borderId="1" xfId="0" applyNumberFormat="1" applyFont="1" applyFill="1" applyBorder="1" applyAlignment="1">
      <alignment horizontal="right" vertical="top" wrapText="1"/>
    </xf>
    <xf numFmtId="0" fontId="15" fillId="0" borderId="4" xfId="0" applyFont="1" applyFill="1" applyBorder="1" applyAlignment="1">
      <alignment horizontal="left" vertical="top" wrapText="1"/>
    </xf>
    <xf numFmtId="3" fontId="15" fillId="0" borderId="2" xfId="0" applyNumberFormat="1" applyFont="1" applyFill="1" applyBorder="1" applyAlignment="1">
      <alignment horizontal="right" vertical="top" wrapText="1"/>
    </xf>
    <xf numFmtId="3" fontId="15" fillId="0" borderId="2" xfId="0" applyNumberFormat="1" applyFont="1" applyFill="1" applyBorder="1" applyAlignment="1">
      <alignment vertical="top"/>
    </xf>
    <xf numFmtId="3" fontId="15" fillId="0" borderId="3" xfId="0" applyNumberFormat="1" applyFont="1" applyFill="1" applyBorder="1" applyAlignment="1">
      <alignment horizontal="right" vertical="top" wrapText="1"/>
    </xf>
    <xf numFmtId="3" fontId="15" fillId="0" borderId="3" xfId="0" applyNumberFormat="1" applyFont="1" applyFill="1" applyBorder="1" applyAlignment="1">
      <alignment vertical="top"/>
    </xf>
    <xf numFmtId="0" fontId="14" fillId="0" borderId="1" xfId="0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vertical="top" wrapText="1"/>
    </xf>
    <xf numFmtId="0" fontId="3" fillId="0" borderId="0" xfId="0" applyFont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top" wrapText="1"/>
    </xf>
    <xf numFmtId="0" fontId="14" fillId="0" borderId="4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center" vertical="top"/>
    </xf>
    <xf numFmtId="0" fontId="18" fillId="0" borderId="4" xfId="0" applyFont="1" applyFill="1" applyBorder="1" applyAlignment="1">
      <alignment horizontal="left" vertical="top" wrapText="1"/>
    </xf>
    <xf numFmtId="0" fontId="15" fillId="0" borderId="4" xfId="0" applyFont="1" applyFill="1" applyBorder="1" applyAlignment="1">
      <alignment horizontal="left" vertical="top" wrapText="1"/>
    </xf>
    <xf numFmtId="0" fontId="20" fillId="0" borderId="11" xfId="0" applyFont="1" applyBorder="1" applyAlignment="1">
      <alignment horizontal="left" vertical="top" wrapText="1"/>
    </xf>
    <xf numFmtId="0" fontId="21" fillId="0" borderId="4" xfId="0" applyFont="1" applyBorder="1" applyAlignment="1">
      <alignment horizontal="left" vertical="top" wrapText="1"/>
    </xf>
    <xf numFmtId="0" fontId="13" fillId="0" borderId="4" xfId="0" applyFont="1" applyFill="1" applyBorder="1" applyAlignment="1">
      <alignment horizontal="left" vertical="top" wrapText="1"/>
    </xf>
    <xf numFmtId="0" fontId="16" fillId="0" borderId="4" xfId="0" applyFont="1" applyFill="1" applyBorder="1" applyAlignment="1">
      <alignment horizontal="left" vertical="top" wrapText="1"/>
    </xf>
    <xf numFmtId="0" fontId="21" fillId="0" borderId="3" xfId="0" applyFont="1" applyBorder="1" applyAlignment="1">
      <alignment horizontal="left" vertical="top" wrapText="1"/>
    </xf>
    <xf numFmtId="0" fontId="20" fillId="0" borderId="10" xfId="0" applyFont="1" applyBorder="1" applyAlignment="1">
      <alignment horizontal="left" vertical="top" wrapText="1"/>
    </xf>
    <xf numFmtId="0" fontId="11" fillId="0" borderId="4" xfId="0" applyFont="1" applyFill="1" applyBorder="1" applyAlignment="1">
      <alignment horizontal="left" vertical="top" wrapText="1"/>
    </xf>
    <xf numFmtId="0" fontId="14" fillId="0" borderId="4" xfId="0" applyFont="1" applyFill="1" applyBorder="1" applyAlignment="1">
      <alignment horizontal="left" vertical="top" wrapText="1"/>
    </xf>
    <xf numFmtId="0" fontId="13" fillId="0" borderId="4" xfId="0" applyFont="1" applyFill="1" applyBorder="1" applyAlignment="1">
      <alignment horizontal="left" vertical="top" wrapText="1"/>
    </xf>
    <xf numFmtId="0" fontId="13" fillId="0" borderId="3" xfId="0" applyFont="1" applyFill="1" applyBorder="1" applyAlignment="1">
      <alignment horizontal="left" vertical="top" wrapText="1"/>
    </xf>
    <xf numFmtId="0" fontId="18" fillId="0" borderId="4" xfId="0" applyFont="1" applyFill="1" applyBorder="1" applyAlignment="1">
      <alignment horizontal="left" vertical="top" wrapText="1"/>
    </xf>
    <xf numFmtId="0" fontId="17" fillId="0" borderId="4" xfId="0" applyFont="1" applyBorder="1" applyAlignment="1">
      <alignment vertical="top" wrapText="1"/>
    </xf>
    <xf numFmtId="0" fontId="13" fillId="2" borderId="1" xfId="0" applyFont="1" applyFill="1" applyBorder="1" applyAlignment="1">
      <alignment vertical="top" wrapText="1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0" fillId="3" borderId="0" xfId="0" applyFill="1"/>
    <xf numFmtId="0" fontId="4" fillId="3" borderId="0" xfId="0" applyFont="1" applyFill="1"/>
    <xf numFmtId="3" fontId="0" fillId="3" borderId="0" xfId="0" applyNumberFormat="1" applyFill="1"/>
    <xf numFmtId="0" fontId="27" fillId="0" borderId="1" xfId="0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 wrapText="1"/>
    </xf>
    <xf numFmtId="0" fontId="29" fillId="0" borderId="1" xfId="0" applyFont="1" applyFill="1" applyBorder="1"/>
    <xf numFmtId="0" fontId="27" fillId="0" borderId="1" xfId="0" applyFont="1" applyFill="1" applyBorder="1" applyAlignment="1">
      <alignment horizontal="center"/>
    </xf>
    <xf numFmtId="0" fontId="27" fillId="3" borderId="1" xfId="0" quotePrefix="1" applyFont="1" applyFill="1" applyBorder="1" applyAlignment="1">
      <alignment horizontal="center"/>
    </xf>
    <xf numFmtId="0" fontId="27" fillId="0" borderId="1" xfId="0" quotePrefix="1" applyFont="1" applyFill="1" applyBorder="1" applyAlignment="1">
      <alignment horizontal="center"/>
    </xf>
    <xf numFmtId="164" fontId="27" fillId="0" borderId="1" xfId="0" applyNumberFormat="1" applyFont="1" applyFill="1" applyBorder="1" applyAlignment="1">
      <alignment horizontal="center"/>
    </xf>
    <xf numFmtId="0" fontId="27" fillId="0" borderId="1" xfId="0" applyFont="1" applyFill="1" applyBorder="1" applyAlignment="1">
      <alignment vertical="top" wrapText="1"/>
    </xf>
    <xf numFmtId="0" fontId="27" fillId="0" borderId="1" xfId="0" applyFont="1" applyFill="1" applyBorder="1" applyAlignment="1">
      <alignment horizontal="center" vertical="top" wrapText="1"/>
    </xf>
    <xf numFmtId="0" fontId="27" fillId="0" borderId="1" xfId="0" applyFont="1" applyFill="1" applyBorder="1" applyAlignment="1">
      <alignment horizontal="center" vertical="top"/>
    </xf>
    <xf numFmtId="0" fontId="29" fillId="0" borderId="1" xfId="0" applyFont="1" applyFill="1" applyBorder="1" applyAlignment="1">
      <alignment horizontal="center" vertical="top"/>
    </xf>
    <xf numFmtId="3" fontId="27" fillId="3" borderId="1" xfId="1" applyNumberFormat="1" applyFont="1" applyFill="1" applyBorder="1" applyAlignment="1">
      <alignment horizontal="right" vertical="top"/>
    </xf>
    <xf numFmtId="3" fontId="27" fillId="0" borderId="1" xfId="1" applyNumberFormat="1" applyFont="1" applyFill="1" applyBorder="1" applyAlignment="1">
      <alignment horizontal="center" vertical="top"/>
    </xf>
    <xf numFmtId="3" fontId="27" fillId="0" borderId="1" xfId="1" applyNumberFormat="1" applyFont="1" applyFill="1" applyBorder="1" applyAlignment="1">
      <alignment horizontal="right" vertical="top"/>
    </xf>
    <xf numFmtId="0" fontId="29" fillId="0" borderId="1" xfId="0" applyFont="1" applyFill="1" applyBorder="1" applyAlignment="1">
      <alignment vertical="top" wrapText="1"/>
    </xf>
    <xf numFmtId="3" fontId="29" fillId="3" borderId="1" xfId="0" applyNumberFormat="1" applyFont="1" applyFill="1" applyBorder="1" applyAlignment="1">
      <alignment horizontal="right" vertical="top"/>
    </xf>
    <xf numFmtId="3" fontId="29" fillId="0" borderId="1" xfId="0" applyNumberFormat="1" applyFont="1" applyFill="1" applyBorder="1" applyAlignment="1">
      <alignment horizontal="right" vertical="top"/>
    </xf>
    <xf numFmtId="0" fontId="31" fillId="0" borderId="1" xfId="0" applyFont="1" applyFill="1" applyBorder="1" applyAlignment="1">
      <alignment vertical="top" wrapText="1"/>
    </xf>
    <xf numFmtId="0" fontId="27" fillId="0" borderId="2" xfId="0" applyFont="1" applyFill="1" applyBorder="1" applyAlignment="1">
      <alignment vertical="top" wrapText="1"/>
    </xf>
    <xf numFmtId="3" fontId="27" fillId="0" borderId="1" xfId="0" applyNumberFormat="1" applyFont="1" applyFill="1" applyBorder="1" applyAlignment="1">
      <alignment vertical="top" wrapText="1"/>
    </xf>
    <xf numFmtId="3" fontId="27" fillId="0" borderId="1" xfId="0" applyNumberFormat="1" applyFont="1" applyFill="1" applyBorder="1" applyAlignment="1">
      <alignment horizontal="center" vertical="top" wrapText="1"/>
    </xf>
    <xf numFmtId="3" fontId="27" fillId="3" borderId="1" xfId="0" applyNumberFormat="1" applyFont="1" applyFill="1" applyBorder="1" applyAlignment="1">
      <alignment horizontal="right" vertical="top"/>
    </xf>
    <xf numFmtId="3" fontId="27" fillId="0" borderId="1" xfId="0" applyNumberFormat="1" applyFont="1" applyFill="1" applyBorder="1" applyAlignment="1">
      <alignment horizontal="center" vertical="top"/>
    </xf>
    <xf numFmtId="3" fontId="27" fillId="0" borderId="1" xfId="0" applyNumberFormat="1" applyFont="1" applyFill="1" applyBorder="1" applyAlignment="1">
      <alignment horizontal="right" vertical="top"/>
    </xf>
    <xf numFmtId="3" fontId="27" fillId="0" borderId="1" xfId="0" applyNumberFormat="1" applyFont="1" applyFill="1" applyBorder="1" applyAlignment="1">
      <alignment vertical="top"/>
    </xf>
    <xf numFmtId="0" fontId="31" fillId="0" borderId="4" xfId="0" applyFont="1" applyFill="1" applyBorder="1" applyAlignment="1">
      <alignment vertical="top" wrapText="1"/>
    </xf>
    <xf numFmtId="0" fontId="27" fillId="0" borderId="4" xfId="0" applyFont="1" applyFill="1" applyBorder="1" applyAlignment="1">
      <alignment vertical="top" wrapText="1"/>
    </xf>
    <xf numFmtId="3" fontId="27" fillId="0" borderId="2" xfId="0" applyNumberFormat="1" applyFont="1" applyFill="1" applyBorder="1" applyAlignment="1">
      <alignment horizontal="center" vertical="top" wrapText="1"/>
    </xf>
    <xf numFmtId="0" fontId="27" fillId="0" borderId="2" xfId="0" applyFont="1" applyFill="1" applyBorder="1" applyAlignment="1">
      <alignment horizontal="center" vertical="top"/>
    </xf>
    <xf numFmtId="3" fontId="27" fillId="3" borderId="2" xfId="0" applyNumberFormat="1" applyFont="1" applyFill="1" applyBorder="1" applyAlignment="1">
      <alignment horizontal="right" vertical="top"/>
    </xf>
    <xf numFmtId="3" fontId="27" fillId="0" borderId="2" xfId="0" applyNumberFormat="1" applyFont="1" applyFill="1" applyBorder="1" applyAlignment="1">
      <alignment horizontal="center" vertical="top"/>
    </xf>
    <xf numFmtId="3" fontId="27" fillId="0" borderId="2" xfId="0" applyNumberFormat="1" applyFont="1" applyFill="1" applyBorder="1" applyAlignment="1">
      <alignment horizontal="right" vertical="top"/>
    </xf>
    <xf numFmtId="0" fontId="29" fillId="0" borderId="2" xfId="0" applyFont="1" applyFill="1" applyBorder="1"/>
    <xf numFmtId="0" fontId="27" fillId="0" borderId="3" xfId="0" applyFont="1" applyFill="1" applyBorder="1" applyAlignment="1">
      <alignment vertical="top" wrapText="1"/>
    </xf>
    <xf numFmtId="3" fontId="27" fillId="0" borderId="2" xfId="0" applyNumberFormat="1" applyFont="1" applyFill="1" applyBorder="1" applyAlignment="1">
      <alignment vertical="top" wrapText="1"/>
    </xf>
    <xf numFmtId="0" fontId="30" fillId="0" borderId="4" xfId="0" applyFont="1" applyFill="1" applyBorder="1" applyAlignment="1">
      <alignment horizontal="left" vertical="top" wrapText="1"/>
    </xf>
    <xf numFmtId="0" fontId="32" fillId="0" borderId="2" xfId="0" applyFont="1" applyFill="1" applyBorder="1" applyAlignment="1">
      <alignment vertical="top" wrapText="1"/>
    </xf>
    <xf numFmtId="0" fontId="29" fillId="0" borderId="2" xfId="0" applyFont="1" applyFill="1" applyBorder="1" applyAlignment="1">
      <alignment horizontal="center" vertical="top" wrapText="1"/>
    </xf>
    <xf numFmtId="0" fontId="29" fillId="0" borderId="2" xfId="0" applyFont="1" applyFill="1" applyBorder="1" applyAlignment="1">
      <alignment horizontal="center" vertical="top"/>
    </xf>
    <xf numFmtId="3" fontId="29" fillId="3" borderId="2" xfId="0" applyNumberFormat="1" applyFont="1" applyFill="1" applyBorder="1" applyAlignment="1">
      <alignment horizontal="right" vertical="top"/>
    </xf>
    <xf numFmtId="0" fontId="29" fillId="0" borderId="2" xfId="0" applyFont="1" applyFill="1" applyBorder="1" applyAlignment="1">
      <alignment horizontal="center"/>
    </xf>
    <xf numFmtId="3" fontId="29" fillId="0" borderId="2" xfId="0" applyNumberFormat="1" applyFont="1" applyFill="1" applyBorder="1" applyAlignment="1">
      <alignment horizontal="right" vertical="top"/>
    </xf>
    <xf numFmtId="3" fontId="32" fillId="0" borderId="2" xfId="1" applyNumberFormat="1" applyFont="1" applyFill="1" applyBorder="1" applyAlignment="1">
      <alignment horizontal="right" vertical="top"/>
    </xf>
    <xf numFmtId="3" fontId="29" fillId="0" borderId="2" xfId="0" applyNumberFormat="1" applyFont="1" applyFill="1" applyBorder="1"/>
    <xf numFmtId="0" fontId="32" fillId="0" borderId="4" xfId="0" applyFont="1" applyFill="1" applyBorder="1" applyAlignment="1">
      <alignment vertical="top" wrapText="1"/>
    </xf>
    <xf numFmtId="0" fontId="29" fillId="0" borderId="4" xfId="0" applyFont="1" applyFill="1" applyBorder="1" applyAlignment="1">
      <alignment horizontal="center" vertical="top" wrapText="1"/>
    </xf>
    <xf numFmtId="0" fontId="29" fillId="0" borderId="4" xfId="0" applyFont="1" applyFill="1" applyBorder="1" applyAlignment="1">
      <alignment vertical="top"/>
    </xf>
    <xf numFmtId="0" fontId="29" fillId="0" borderId="4" xfId="0" applyFont="1" applyFill="1" applyBorder="1" applyAlignment="1">
      <alignment horizontal="center" vertical="top"/>
    </xf>
    <xf numFmtId="3" fontId="29" fillId="3" borderId="4" xfId="0" applyNumberFormat="1" applyFont="1" applyFill="1" applyBorder="1" applyAlignment="1">
      <alignment horizontal="right" vertical="top"/>
    </xf>
    <xf numFmtId="0" fontId="29" fillId="0" borderId="4" xfId="0" applyFont="1" applyFill="1" applyBorder="1" applyAlignment="1">
      <alignment horizontal="center"/>
    </xf>
    <xf numFmtId="3" fontId="29" fillId="0" borderId="4" xfId="0" applyNumberFormat="1" applyFont="1" applyFill="1" applyBorder="1" applyAlignment="1">
      <alignment horizontal="right" vertical="top"/>
    </xf>
    <xf numFmtId="3" fontId="29" fillId="0" borderId="3" xfId="0" applyNumberFormat="1" applyFont="1" applyFill="1" applyBorder="1" applyAlignment="1">
      <alignment horizontal="right" vertical="top"/>
    </xf>
    <xf numFmtId="3" fontId="32" fillId="0" borderId="3" xfId="1" applyNumberFormat="1" applyFont="1" applyFill="1" applyBorder="1" applyAlignment="1">
      <alignment horizontal="right" vertical="top"/>
    </xf>
    <xf numFmtId="3" fontId="29" fillId="0" borderId="3" xfId="0" applyNumberFormat="1" applyFont="1" applyFill="1" applyBorder="1"/>
    <xf numFmtId="0" fontId="29" fillId="0" borderId="2" xfId="0" applyFont="1" applyFill="1" applyBorder="1" applyAlignment="1">
      <alignment horizontal="left" vertical="top" wrapText="1"/>
    </xf>
    <xf numFmtId="3" fontId="32" fillId="0" borderId="1" xfId="1" applyNumberFormat="1" applyFont="1" applyFill="1" applyBorder="1" applyAlignment="1">
      <alignment horizontal="right" vertical="top"/>
    </xf>
    <xf numFmtId="3" fontId="29" fillId="0" borderId="2" xfId="0" applyNumberFormat="1" applyFont="1" applyFill="1" applyBorder="1" applyAlignment="1">
      <alignment vertical="top"/>
    </xf>
    <xf numFmtId="0" fontId="31" fillId="0" borderId="4" xfId="0" applyFont="1" applyFill="1" applyBorder="1" applyAlignment="1">
      <alignment horizontal="left" vertical="top" wrapText="1"/>
    </xf>
    <xf numFmtId="0" fontId="32" fillId="0" borderId="3" xfId="0" applyFont="1" applyFill="1" applyBorder="1" applyAlignment="1">
      <alignment vertical="top" wrapText="1"/>
    </xf>
    <xf numFmtId="0" fontId="29" fillId="0" borderId="3" xfId="0" applyFont="1" applyFill="1" applyBorder="1" applyAlignment="1">
      <alignment horizontal="center" vertical="top" wrapText="1"/>
    </xf>
    <xf numFmtId="0" fontId="29" fillId="0" borderId="3" xfId="0" applyFont="1" applyFill="1" applyBorder="1" applyAlignment="1">
      <alignment vertical="top"/>
    </xf>
    <xf numFmtId="3" fontId="29" fillId="3" borderId="3" xfId="0" applyNumberFormat="1" applyFont="1" applyFill="1" applyBorder="1" applyAlignment="1">
      <alignment horizontal="right" vertical="top"/>
    </xf>
    <xf numFmtId="0" fontId="29" fillId="0" borderId="3" xfId="0" applyFont="1" applyFill="1" applyBorder="1" applyAlignment="1">
      <alignment horizontal="center" vertical="top"/>
    </xf>
    <xf numFmtId="0" fontId="29" fillId="0" borderId="3" xfId="0" applyFont="1" applyFill="1" applyBorder="1" applyAlignment="1">
      <alignment horizontal="center"/>
    </xf>
    <xf numFmtId="0" fontId="29" fillId="0" borderId="2" xfId="0" applyFont="1" applyFill="1" applyBorder="1" applyAlignment="1">
      <alignment vertical="top" wrapText="1"/>
    </xf>
    <xf numFmtId="0" fontId="29" fillId="0" borderId="3" xfId="0" applyFont="1" applyFill="1" applyBorder="1" applyAlignment="1">
      <alignment vertical="top" wrapText="1"/>
    </xf>
    <xf numFmtId="0" fontId="29" fillId="0" borderId="3" xfId="0" applyFont="1" applyFill="1" applyBorder="1"/>
    <xf numFmtId="0" fontId="29" fillId="0" borderId="4" xfId="0" applyFont="1" applyFill="1" applyBorder="1" applyAlignment="1">
      <alignment vertical="top" wrapText="1"/>
    </xf>
    <xf numFmtId="0" fontId="29" fillId="0" borderId="1" xfId="0" applyFont="1" applyFill="1" applyBorder="1" applyAlignment="1">
      <alignment horizontal="center" vertical="top" wrapText="1"/>
    </xf>
    <xf numFmtId="3" fontId="29" fillId="0" borderId="3" xfId="0" applyNumberFormat="1" applyFont="1" applyFill="1" applyBorder="1" applyAlignment="1">
      <alignment vertical="top"/>
    </xf>
    <xf numFmtId="0" fontId="29" fillId="0" borderId="3" xfId="0" applyFont="1" applyFill="1" applyBorder="1" applyAlignment="1">
      <alignment horizontal="left" vertical="top" wrapText="1"/>
    </xf>
    <xf numFmtId="0" fontId="31" fillId="0" borderId="3" xfId="0" applyFont="1" applyFill="1" applyBorder="1" applyAlignment="1">
      <alignment horizontal="left" vertical="top" wrapText="1"/>
    </xf>
    <xf numFmtId="0" fontId="33" fillId="0" borderId="1" xfId="0" applyFont="1" applyFill="1" applyBorder="1" applyAlignment="1">
      <alignment vertical="top" wrapText="1"/>
    </xf>
    <xf numFmtId="0" fontId="33" fillId="0" borderId="1" xfId="0" applyFont="1" applyFill="1" applyBorder="1" applyAlignment="1">
      <alignment horizontal="center" vertical="top" wrapText="1"/>
    </xf>
    <xf numFmtId="0" fontId="29" fillId="0" borderId="1" xfId="0" applyFont="1" applyFill="1" applyBorder="1" applyAlignment="1">
      <alignment vertical="top"/>
    </xf>
    <xf numFmtId="3" fontId="32" fillId="0" borderId="1" xfId="0" applyNumberFormat="1" applyFont="1" applyFill="1" applyBorder="1" applyAlignment="1">
      <alignment horizontal="right" vertical="top"/>
    </xf>
    <xf numFmtId="0" fontId="34" fillId="0" borderId="4" xfId="0" applyFont="1" applyFill="1" applyBorder="1" applyAlignment="1">
      <alignment horizontal="left" vertical="top" wrapText="1"/>
    </xf>
    <xf numFmtId="3" fontId="29" fillId="0" borderId="1" xfId="0" applyNumberFormat="1" applyFont="1" applyFill="1" applyBorder="1" applyAlignment="1">
      <alignment vertical="top"/>
    </xf>
    <xf numFmtId="0" fontId="32" fillId="0" borderId="1" xfId="0" applyFont="1" applyFill="1" applyBorder="1" applyAlignment="1">
      <alignment vertical="top" wrapText="1"/>
    </xf>
    <xf numFmtId="0" fontId="32" fillId="0" borderId="1" xfId="0" applyFont="1" applyFill="1" applyBorder="1" applyAlignment="1">
      <alignment vertical="top"/>
    </xf>
    <xf numFmtId="0" fontId="32" fillId="0" borderId="1" xfId="0" applyFont="1" applyFill="1" applyBorder="1"/>
    <xf numFmtId="0" fontId="32" fillId="0" borderId="1" xfId="0" applyFont="1" applyFill="1" applyBorder="1" applyAlignment="1">
      <alignment horizontal="center"/>
    </xf>
    <xf numFmtId="3" fontId="32" fillId="3" borderId="1" xfId="0" applyNumberFormat="1" applyFont="1" applyFill="1" applyBorder="1" applyAlignment="1">
      <alignment horizontal="right" vertical="top"/>
    </xf>
    <xf numFmtId="0" fontId="32" fillId="0" borderId="1" xfId="0" applyFont="1" applyFill="1" applyBorder="1" applyAlignment="1">
      <alignment horizontal="center" vertical="top" wrapText="1"/>
    </xf>
    <xf numFmtId="0" fontId="32" fillId="0" borderId="1" xfId="0" applyFont="1" applyFill="1" applyBorder="1" applyAlignment="1">
      <alignment horizontal="center" vertical="top"/>
    </xf>
    <xf numFmtId="3" fontId="32" fillId="0" borderId="1" xfId="0" applyNumberFormat="1" applyFont="1" applyFill="1" applyBorder="1" applyAlignment="1">
      <alignment horizontal="center" vertical="top"/>
    </xf>
    <xf numFmtId="0" fontId="36" fillId="0" borderId="1" xfId="0" applyFont="1" applyFill="1" applyBorder="1" applyAlignment="1">
      <alignment horizontal="left" vertical="top" wrapText="1"/>
    </xf>
    <xf numFmtId="0" fontId="36" fillId="0" borderId="1" xfId="0" applyFont="1" applyFill="1" applyBorder="1" applyAlignment="1">
      <alignment horizontal="center" vertical="top" wrapText="1"/>
    </xf>
    <xf numFmtId="3" fontId="32" fillId="0" borderId="1" xfId="0" applyNumberFormat="1" applyFont="1" applyFill="1" applyBorder="1" applyAlignment="1">
      <alignment vertical="top"/>
    </xf>
    <xf numFmtId="0" fontId="35" fillId="0" borderId="7" xfId="0" applyFont="1" applyFill="1" applyBorder="1" applyAlignment="1">
      <alignment horizontal="left" vertical="top" wrapText="1"/>
    </xf>
    <xf numFmtId="0" fontId="36" fillId="0" borderId="2" xfId="0" applyFont="1" applyFill="1" applyBorder="1" applyAlignment="1">
      <alignment horizontal="left" vertical="top" wrapText="1"/>
    </xf>
    <xf numFmtId="3" fontId="32" fillId="3" borderId="2" xfId="0" applyNumberFormat="1" applyFont="1" applyFill="1" applyBorder="1" applyAlignment="1">
      <alignment horizontal="right" vertical="top"/>
    </xf>
    <xf numFmtId="0" fontId="32" fillId="0" borderId="2" xfId="0" applyFont="1" applyFill="1" applyBorder="1" applyAlignment="1">
      <alignment horizontal="center" vertical="top"/>
    </xf>
    <xf numFmtId="0" fontId="37" fillId="0" borderId="7" xfId="0" applyFont="1" applyBorder="1" applyAlignment="1">
      <alignment horizontal="left" vertical="top" wrapText="1"/>
    </xf>
    <xf numFmtId="0" fontId="30" fillId="0" borderId="1" xfId="0" applyFont="1" applyFill="1" applyBorder="1" applyAlignment="1">
      <alignment vertical="top" wrapText="1"/>
    </xf>
    <xf numFmtId="0" fontId="30" fillId="0" borderId="1" xfId="0" applyFont="1" applyFill="1" applyBorder="1" applyAlignment="1">
      <alignment horizontal="center" vertical="top" wrapText="1"/>
    </xf>
    <xf numFmtId="0" fontId="35" fillId="0" borderId="4" xfId="0" applyFont="1" applyBorder="1" applyAlignment="1">
      <alignment horizontal="left" vertical="top" wrapText="1"/>
    </xf>
    <xf numFmtId="0" fontId="38" fillId="0" borderId="1" xfId="0" applyFont="1" applyFill="1" applyBorder="1" applyAlignment="1">
      <alignment horizontal="left" vertical="top" wrapText="1"/>
    </xf>
    <xf numFmtId="0" fontId="33" fillId="0" borderId="1" xfId="0" applyFont="1" applyFill="1" applyBorder="1" applyAlignment="1">
      <alignment horizontal="center" vertical="top"/>
    </xf>
    <xf numFmtId="3" fontId="39" fillId="3" borderId="1" xfId="0" applyNumberFormat="1" applyFont="1" applyFill="1" applyBorder="1" applyAlignment="1">
      <alignment horizontal="right" vertical="top"/>
    </xf>
    <xf numFmtId="3" fontId="39" fillId="0" borderId="1" xfId="0" applyNumberFormat="1" applyFont="1" applyFill="1" applyBorder="1" applyAlignment="1">
      <alignment horizontal="center" vertical="top"/>
    </xf>
    <xf numFmtId="3" fontId="39" fillId="0" borderId="1" xfId="0" applyNumberFormat="1" applyFont="1" applyFill="1" applyBorder="1" applyAlignment="1">
      <alignment horizontal="right" vertical="top"/>
    </xf>
    <xf numFmtId="0" fontId="35" fillId="0" borderId="17" xfId="0" applyFont="1" applyBorder="1" applyAlignment="1">
      <alignment horizontal="left" vertical="top" wrapText="1"/>
    </xf>
    <xf numFmtId="0" fontId="30" fillId="0" borderId="1" xfId="0" applyFont="1" applyFill="1" applyBorder="1" applyAlignment="1">
      <alignment horizontal="left" vertical="top" wrapText="1"/>
    </xf>
    <xf numFmtId="3" fontId="37" fillId="3" borderId="1" xfId="0" applyNumberFormat="1" applyFont="1" applyFill="1" applyBorder="1" applyAlignment="1">
      <alignment horizontal="right" vertical="top"/>
    </xf>
    <xf numFmtId="0" fontId="27" fillId="0" borderId="1" xfId="0" applyFont="1" applyFill="1" applyBorder="1" applyAlignment="1">
      <alignment wrapText="1"/>
    </xf>
    <xf numFmtId="0" fontId="38" fillId="0" borderId="1" xfId="0" applyFont="1" applyFill="1" applyBorder="1" applyAlignment="1">
      <alignment vertical="top" wrapText="1"/>
    </xf>
    <xf numFmtId="0" fontId="32" fillId="0" borderId="2" xfId="0" applyFont="1" applyFill="1" applyBorder="1" applyAlignment="1">
      <alignment horizontal="center" vertical="top" wrapText="1"/>
    </xf>
    <xf numFmtId="0" fontId="40" fillId="0" borderId="1" xfId="0" applyFont="1" applyFill="1" applyBorder="1" applyAlignment="1">
      <alignment vertical="top" wrapText="1"/>
    </xf>
    <xf numFmtId="0" fontId="31" fillId="0" borderId="1" xfId="0" applyFont="1" applyFill="1" applyBorder="1"/>
    <xf numFmtId="0" fontId="31" fillId="0" borderId="1" xfId="0" applyFont="1" applyFill="1" applyBorder="1" applyAlignment="1">
      <alignment horizontal="center"/>
    </xf>
    <xf numFmtId="0" fontId="41" fillId="0" borderId="1" xfId="0" applyFont="1" applyFill="1" applyBorder="1" applyAlignment="1">
      <alignment horizontal="center" vertical="top"/>
    </xf>
    <xf numFmtId="0" fontId="31" fillId="0" borderId="1" xfId="0" applyFont="1" applyFill="1" applyBorder="1" applyAlignment="1">
      <alignment horizontal="center" vertical="top" wrapText="1"/>
    </xf>
    <xf numFmtId="0" fontId="31" fillId="0" borderId="1" xfId="0" applyFont="1" applyFill="1" applyBorder="1" applyAlignment="1">
      <alignment horizontal="center" vertical="top"/>
    </xf>
    <xf numFmtId="0" fontId="37" fillId="0" borderId="20" xfId="0" applyFont="1" applyBorder="1" applyAlignment="1">
      <alignment horizontal="left" vertical="top" wrapText="1"/>
    </xf>
    <xf numFmtId="0" fontId="32" fillId="0" borderId="1" xfId="0" applyFont="1" applyFill="1" applyBorder="1" applyAlignment="1">
      <alignment wrapText="1"/>
    </xf>
    <xf numFmtId="3" fontId="27" fillId="3" borderId="1" xfId="0" applyNumberFormat="1" applyFont="1" applyFill="1" applyBorder="1" applyAlignment="1">
      <alignment horizontal="right" vertical="top" wrapText="1"/>
    </xf>
    <xf numFmtId="0" fontId="27" fillId="0" borderId="1" xfId="0" applyFont="1" applyFill="1" applyBorder="1" applyAlignment="1">
      <alignment horizontal="left" vertical="top" wrapText="1"/>
    </xf>
    <xf numFmtId="0" fontId="27" fillId="0" borderId="3" xfId="0" applyFont="1" applyFill="1" applyBorder="1" applyAlignment="1">
      <alignment horizontal="center" vertical="top"/>
    </xf>
    <xf numFmtId="3" fontId="27" fillId="3" borderId="3" xfId="0" applyNumberFormat="1" applyFont="1" applyFill="1" applyBorder="1" applyAlignment="1">
      <alignment horizontal="right" vertical="top"/>
    </xf>
    <xf numFmtId="3" fontId="27" fillId="0" borderId="3" xfId="0" applyNumberFormat="1" applyFont="1" applyFill="1" applyBorder="1" applyAlignment="1">
      <alignment horizontal="center" vertical="top"/>
    </xf>
    <xf numFmtId="3" fontId="27" fillId="0" borderId="3" xfId="0" applyNumberFormat="1" applyFont="1" applyFill="1" applyBorder="1" applyAlignment="1">
      <alignment horizontal="right" vertical="top"/>
    </xf>
    <xf numFmtId="0" fontId="29" fillId="0" borderId="1" xfId="0" applyFont="1" applyFill="1" applyBorder="1" applyAlignment="1">
      <alignment horizontal="left" vertical="top" wrapText="1"/>
    </xf>
    <xf numFmtId="0" fontId="27" fillId="0" borderId="2" xfId="0" applyFont="1" applyFill="1" applyBorder="1" applyAlignment="1">
      <alignment horizontal="center" vertical="top" wrapText="1"/>
    </xf>
    <xf numFmtId="0" fontId="27" fillId="0" borderId="3" xfId="0" applyFont="1" applyFill="1" applyBorder="1" applyAlignment="1">
      <alignment horizontal="center" vertical="top" wrapText="1"/>
    </xf>
    <xf numFmtId="3" fontId="27" fillId="0" borderId="1" xfId="0" applyNumberFormat="1" applyFont="1" applyFill="1" applyBorder="1" applyAlignment="1">
      <alignment horizontal="right" vertical="top" wrapText="1"/>
    </xf>
    <xf numFmtId="0" fontId="32" fillId="0" borderId="1" xfId="0" applyFont="1" applyFill="1" applyBorder="1" applyAlignment="1">
      <alignment horizontal="left" vertical="top" wrapText="1"/>
    </xf>
    <xf numFmtId="1" fontId="32" fillId="0" borderId="1" xfId="0" quotePrefix="1" applyNumberFormat="1" applyFont="1" applyFill="1" applyBorder="1" applyAlignment="1">
      <alignment horizontal="center" vertical="top" wrapText="1"/>
    </xf>
    <xf numFmtId="3" fontId="32" fillId="3" borderId="1" xfId="0" applyNumberFormat="1" applyFont="1" applyFill="1" applyBorder="1" applyAlignment="1">
      <alignment horizontal="right" vertical="top" wrapText="1"/>
    </xf>
    <xf numFmtId="0" fontId="32" fillId="0" borderId="4" xfId="0" applyFont="1" applyFill="1" applyBorder="1" applyAlignment="1">
      <alignment horizontal="left" vertical="top" wrapText="1"/>
    </xf>
    <xf numFmtId="3" fontId="32" fillId="3" borderId="2" xfId="0" applyNumberFormat="1" applyFont="1" applyFill="1" applyBorder="1" applyAlignment="1">
      <alignment horizontal="right" vertical="top" wrapText="1"/>
    </xf>
    <xf numFmtId="3" fontId="32" fillId="0" borderId="2" xfId="0" applyNumberFormat="1" applyFont="1" applyFill="1" applyBorder="1" applyAlignment="1">
      <alignment horizontal="right" vertical="top"/>
    </xf>
    <xf numFmtId="3" fontId="32" fillId="0" borderId="2" xfId="0" applyNumberFormat="1" applyFont="1" applyFill="1" applyBorder="1" applyAlignment="1">
      <alignment vertical="top"/>
    </xf>
    <xf numFmtId="0" fontId="32" fillId="0" borderId="3" xfId="0" applyFont="1" applyFill="1" applyBorder="1" applyAlignment="1">
      <alignment horizontal="center" vertical="top" wrapText="1"/>
    </xf>
    <xf numFmtId="3" fontId="32" fillId="3" borderId="3" xfId="0" applyNumberFormat="1" applyFont="1" applyFill="1" applyBorder="1" applyAlignment="1">
      <alignment horizontal="right" vertical="top" wrapText="1"/>
    </xf>
    <xf numFmtId="3" fontId="32" fillId="0" borderId="3" xfId="0" applyNumberFormat="1" applyFont="1" applyFill="1" applyBorder="1" applyAlignment="1">
      <alignment vertical="top"/>
    </xf>
    <xf numFmtId="0" fontId="33" fillId="0" borderId="1" xfId="0" applyFont="1" applyFill="1" applyBorder="1" applyAlignment="1">
      <alignment horizontal="center" vertical="center" wrapText="1"/>
    </xf>
    <xf numFmtId="0" fontId="42" fillId="0" borderId="1" xfId="0" applyFont="1" applyFill="1" applyBorder="1" applyAlignment="1">
      <alignment vertical="top" wrapText="1"/>
    </xf>
    <xf numFmtId="3" fontId="29" fillId="3" borderId="1" xfId="0" applyNumberFormat="1" applyFont="1" applyFill="1" applyBorder="1" applyAlignment="1">
      <alignment horizontal="right" vertical="center"/>
    </xf>
    <xf numFmtId="0" fontId="27" fillId="2" borderId="1" xfId="0" applyFont="1" applyFill="1" applyBorder="1" applyAlignment="1">
      <alignment horizontal="center" vertical="top"/>
    </xf>
    <xf numFmtId="0" fontId="29" fillId="2" borderId="1" xfId="0" applyFont="1" applyFill="1" applyBorder="1" applyAlignment="1">
      <alignment horizontal="center" vertical="top" wrapText="1"/>
    </xf>
    <xf numFmtId="0" fontId="29" fillId="2" borderId="1" xfId="0" applyFont="1" applyFill="1" applyBorder="1" applyAlignment="1">
      <alignment horizontal="center" vertical="top"/>
    </xf>
    <xf numFmtId="0" fontId="10" fillId="0" borderId="4" xfId="0" applyFont="1" applyFill="1" applyBorder="1" applyAlignment="1">
      <alignment horizontal="left" vertical="top" wrapText="1"/>
    </xf>
    <xf numFmtId="0" fontId="8" fillId="0" borderId="4" xfId="0" applyFont="1" applyFill="1" applyBorder="1" applyAlignment="1">
      <alignment horizontal="left" vertical="top" wrapText="1"/>
    </xf>
    <xf numFmtId="0" fontId="29" fillId="0" borderId="4" xfId="0" applyFont="1" applyFill="1" applyBorder="1" applyAlignment="1">
      <alignment horizontal="left" vertical="top" wrapText="1"/>
    </xf>
    <xf numFmtId="0" fontId="15" fillId="0" borderId="4" xfId="0" applyFont="1" applyFill="1" applyBorder="1" applyAlignment="1">
      <alignment horizontal="left" vertical="top" wrapText="1"/>
    </xf>
    <xf numFmtId="0" fontId="29" fillId="0" borderId="2" xfId="0" applyFont="1" applyFill="1" applyBorder="1" applyAlignment="1">
      <alignment horizontal="center" vertical="top"/>
    </xf>
    <xf numFmtId="3" fontId="29" fillId="3" borderId="2" xfId="0" applyNumberFormat="1" applyFont="1" applyFill="1" applyBorder="1" applyAlignment="1">
      <alignment horizontal="right" vertical="top"/>
    </xf>
    <xf numFmtId="0" fontId="27" fillId="0" borderId="1" xfId="0" applyFont="1" applyFill="1" applyBorder="1" applyAlignment="1">
      <alignment horizontal="center" vertical="center" wrapText="1"/>
    </xf>
    <xf numFmtId="0" fontId="27" fillId="0" borderId="2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29" fillId="0" borderId="4" xfId="0" applyFont="1" applyFill="1" applyBorder="1" applyAlignment="1">
      <alignment horizontal="left" vertical="top" wrapText="1"/>
    </xf>
    <xf numFmtId="0" fontId="18" fillId="0" borderId="4" xfId="0" applyFont="1" applyBorder="1" applyAlignment="1">
      <alignment vertical="top" wrapText="1"/>
    </xf>
    <xf numFmtId="0" fontId="27" fillId="3" borderId="1" xfId="0" applyFont="1" applyFill="1" applyBorder="1" applyAlignment="1">
      <alignment horizontal="center" vertical="top"/>
    </xf>
    <xf numFmtId="0" fontId="10" fillId="4" borderId="23" xfId="0" applyFont="1" applyFill="1" applyBorder="1" applyAlignment="1">
      <alignment horizontal="left" vertical="top"/>
    </xf>
    <xf numFmtId="0" fontId="10" fillId="4" borderId="24" xfId="0" applyFont="1" applyFill="1" applyBorder="1" applyAlignment="1">
      <alignment horizontal="left" vertical="top"/>
    </xf>
    <xf numFmtId="0" fontId="10" fillId="4" borderId="19" xfId="0" applyFont="1" applyFill="1" applyBorder="1" applyAlignment="1">
      <alignment horizontal="left" vertical="top"/>
    </xf>
    <xf numFmtId="0" fontId="10" fillId="5" borderId="23" xfId="0" applyFont="1" applyFill="1" applyBorder="1" applyAlignment="1">
      <alignment horizontal="left" vertical="top"/>
    </xf>
    <xf numFmtId="0" fontId="10" fillId="5" borderId="24" xfId="0" applyFont="1" applyFill="1" applyBorder="1" applyAlignment="1">
      <alignment horizontal="left" vertical="top"/>
    </xf>
    <xf numFmtId="0" fontId="10" fillId="5" borderId="19" xfId="0" applyFont="1" applyFill="1" applyBorder="1" applyAlignment="1">
      <alignment horizontal="left" vertical="top"/>
    </xf>
    <xf numFmtId="0" fontId="10" fillId="6" borderId="23" xfId="0" applyFont="1" applyFill="1" applyBorder="1" applyAlignment="1">
      <alignment horizontal="left" vertical="top"/>
    </xf>
    <xf numFmtId="0" fontId="10" fillId="6" borderId="24" xfId="0" applyFont="1" applyFill="1" applyBorder="1" applyAlignment="1">
      <alignment horizontal="left" vertical="top"/>
    </xf>
    <xf numFmtId="0" fontId="10" fillId="6" borderId="19" xfId="0" applyFont="1" applyFill="1" applyBorder="1" applyAlignment="1">
      <alignment horizontal="left" vertical="top"/>
    </xf>
    <xf numFmtId="0" fontId="10" fillId="7" borderId="23" xfId="0" applyFont="1" applyFill="1" applyBorder="1" applyAlignment="1">
      <alignment horizontal="left" vertical="top"/>
    </xf>
    <xf numFmtId="0" fontId="10" fillId="7" borderId="24" xfId="0" applyFont="1" applyFill="1" applyBorder="1" applyAlignment="1">
      <alignment horizontal="left" vertical="top"/>
    </xf>
    <xf numFmtId="0" fontId="10" fillId="7" borderId="19" xfId="0" applyFont="1" applyFill="1" applyBorder="1" applyAlignment="1">
      <alignment horizontal="left" vertical="top"/>
    </xf>
    <xf numFmtId="0" fontId="10" fillId="8" borderId="23" xfId="0" applyFont="1" applyFill="1" applyBorder="1" applyAlignment="1">
      <alignment horizontal="left" vertical="top"/>
    </xf>
    <xf numFmtId="0" fontId="10" fillId="8" borderId="24" xfId="0" applyFont="1" applyFill="1" applyBorder="1" applyAlignment="1">
      <alignment horizontal="left" vertical="top"/>
    </xf>
    <xf numFmtId="0" fontId="10" fillId="8" borderId="19" xfId="0" applyFont="1" applyFill="1" applyBorder="1" applyAlignment="1">
      <alignment horizontal="left" vertical="top"/>
    </xf>
    <xf numFmtId="0" fontId="31" fillId="0" borderId="2" xfId="0" applyFont="1" applyFill="1" applyBorder="1" applyAlignment="1">
      <alignment horizontal="left" vertical="top" wrapText="1"/>
    </xf>
    <xf numFmtId="0" fontId="31" fillId="0" borderId="4" xfId="0" applyFont="1" applyFill="1" applyBorder="1" applyAlignment="1">
      <alignment horizontal="left" vertical="top" wrapText="1"/>
    </xf>
    <xf numFmtId="0" fontId="31" fillId="0" borderId="3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left" vertical="top" wrapText="1"/>
    </xf>
    <xf numFmtId="0" fontId="10" fillId="0" borderId="4" xfId="0" applyFont="1" applyFill="1" applyBorder="1" applyAlignment="1">
      <alignment horizontal="left" vertical="top" wrapText="1"/>
    </xf>
    <xf numFmtId="0" fontId="29" fillId="0" borderId="2" xfId="0" applyFont="1" applyFill="1" applyBorder="1" applyAlignment="1">
      <alignment horizontal="left" vertical="top" wrapText="1"/>
    </xf>
    <xf numFmtId="0" fontId="29" fillId="0" borderId="4" xfId="0" applyFont="1" applyFill="1" applyBorder="1" applyAlignment="1">
      <alignment horizontal="left" vertical="top" wrapText="1"/>
    </xf>
    <xf numFmtId="0" fontId="29" fillId="0" borderId="3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8" fillId="0" borderId="4" xfId="0" applyFont="1" applyFill="1" applyBorder="1" applyAlignment="1">
      <alignment horizontal="left" vertical="top" wrapText="1"/>
    </xf>
    <xf numFmtId="0" fontId="8" fillId="0" borderId="3" xfId="0" applyFont="1" applyFill="1" applyBorder="1" applyAlignment="1">
      <alignment horizontal="left" vertical="top" wrapText="1"/>
    </xf>
    <xf numFmtId="0" fontId="15" fillId="0" borderId="2" xfId="0" applyFont="1" applyFill="1" applyBorder="1" applyAlignment="1">
      <alignment horizontal="left" vertical="top" wrapText="1"/>
    </xf>
    <xf numFmtId="0" fontId="15" fillId="0" borderId="4" xfId="0" applyFont="1" applyFill="1" applyBorder="1" applyAlignment="1">
      <alignment horizontal="left" vertical="top" wrapText="1"/>
    </xf>
    <xf numFmtId="0" fontId="32" fillId="0" borderId="2" xfId="0" applyFont="1" applyFill="1" applyBorder="1" applyAlignment="1">
      <alignment horizontal="left" vertical="top" wrapText="1"/>
    </xf>
    <xf numFmtId="0" fontId="32" fillId="0" borderId="3" xfId="0" applyFont="1" applyFill="1" applyBorder="1" applyAlignment="1">
      <alignment horizontal="left" vertical="top" wrapText="1"/>
    </xf>
    <xf numFmtId="0" fontId="37" fillId="0" borderId="2" xfId="0" applyFont="1" applyBorder="1" applyAlignment="1">
      <alignment horizontal="left" vertical="top" wrapText="1"/>
    </xf>
    <xf numFmtId="0" fontId="37" fillId="0" borderId="4" xfId="0" applyFont="1" applyBorder="1" applyAlignment="1">
      <alignment horizontal="left" vertical="top" wrapText="1"/>
    </xf>
    <xf numFmtId="0" fontId="21" fillId="0" borderId="2" xfId="0" applyFont="1" applyBorder="1" applyAlignment="1">
      <alignment horizontal="left" vertical="top" wrapText="1"/>
    </xf>
    <xf numFmtId="0" fontId="21" fillId="0" borderId="4" xfId="0" applyFont="1" applyBorder="1" applyAlignment="1">
      <alignment horizontal="left" vertical="top" wrapText="1"/>
    </xf>
    <xf numFmtId="0" fontId="20" fillId="0" borderId="2" xfId="0" applyFont="1" applyBorder="1" applyAlignment="1">
      <alignment horizontal="left" vertical="top" wrapText="1"/>
    </xf>
    <xf numFmtId="0" fontId="20" fillId="0" borderId="4" xfId="0" applyFont="1" applyBorder="1" applyAlignment="1">
      <alignment horizontal="left" vertical="top" wrapText="1"/>
    </xf>
    <xf numFmtId="0" fontId="20" fillId="0" borderId="17" xfId="0" applyFont="1" applyBorder="1" applyAlignment="1">
      <alignment horizontal="left" vertical="top" wrapText="1"/>
    </xf>
    <xf numFmtId="0" fontId="21" fillId="0" borderId="17" xfId="0" applyFont="1" applyBorder="1" applyAlignment="1">
      <alignment horizontal="left" vertical="top" wrapText="1"/>
    </xf>
    <xf numFmtId="0" fontId="37" fillId="0" borderId="17" xfId="0" applyFont="1" applyBorder="1" applyAlignment="1">
      <alignment horizontal="left" vertical="top" wrapText="1"/>
    </xf>
    <xf numFmtId="0" fontId="20" fillId="0" borderId="14" xfId="0" applyFont="1" applyBorder="1" applyAlignment="1">
      <alignment horizontal="left" vertical="top" wrapText="1"/>
    </xf>
    <xf numFmtId="0" fontId="20" fillId="0" borderId="11" xfId="0" applyFont="1" applyBorder="1" applyAlignment="1">
      <alignment horizontal="left" vertical="top" wrapText="1"/>
    </xf>
    <xf numFmtId="0" fontId="21" fillId="0" borderId="21" xfId="0" applyFont="1" applyBorder="1" applyAlignment="1">
      <alignment horizontal="left" vertical="top" wrapText="1"/>
    </xf>
    <xf numFmtId="0" fontId="21" fillId="0" borderId="22" xfId="0" applyFont="1" applyBorder="1" applyAlignment="1">
      <alignment horizontal="left" vertical="top" wrapText="1"/>
    </xf>
    <xf numFmtId="0" fontId="37" fillId="0" borderId="15" xfId="0" applyFont="1" applyBorder="1" applyAlignment="1">
      <alignment horizontal="left" vertical="top" wrapText="1"/>
    </xf>
    <xf numFmtId="0" fontId="37" fillId="0" borderId="20" xfId="0" applyFont="1" applyBorder="1" applyAlignment="1">
      <alignment horizontal="left" vertical="top" wrapText="1"/>
    </xf>
    <xf numFmtId="0" fontId="17" fillId="0" borderId="2" xfId="0" applyFont="1" applyFill="1" applyBorder="1" applyAlignment="1">
      <alignment horizontal="left" vertical="top" wrapText="1"/>
    </xf>
    <xf numFmtId="0" fontId="17" fillId="0" borderId="4" xfId="0" applyFont="1" applyFill="1" applyBorder="1" applyAlignment="1">
      <alignment horizontal="left" vertical="top" wrapText="1"/>
    </xf>
    <xf numFmtId="0" fontId="18" fillId="0" borderId="2" xfId="0" applyFont="1" applyFill="1" applyBorder="1" applyAlignment="1">
      <alignment horizontal="left" vertical="top" wrapText="1"/>
    </xf>
    <xf numFmtId="0" fontId="18" fillId="0" borderId="4" xfId="0" applyFont="1" applyFill="1" applyBorder="1" applyAlignment="1">
      <alignment horizontal="left" vertical="top" wrapText="1"/>
    </xf>
    <xf numFmtId="0" fontId="35" fillId="0" borderId="2" xfId="0" applyFont="1" applyFill="1" applyBorder="1" applyAlignment="1">
      <alignment horizontal="left" vertical="top" wrapText="1"/>
    </xf>
    <xf numFmtId="0" fontId="35" fillId="0" borderId="4" xfId="0" applyFont="1" applyFill="1" applyBorder="1" applyAlignment="1">
      <alignment horizontal="left" vertical="top" wrapText="1"/>
    </xf>
    <xf numFmtId="0" fontId="20" fillId="0" borderId="16" xfId="0" applyFont="1" applyBorder="1" applyAlignment="1">
      <alignment horizontal="left" vertical="top" wrapText="1"/>
    </xf>
    <xf numFmtId="0" fontId="21" fillId="0" borderId="16" xfId="0" applyFont="1" applyBorder="1" applyAlignment="1">
      <alignment horizontal="left" vertical="top" wrapText="1"/>
    </xf>
    <xf numFmtId="0" fontId="37" fillId="0" borderId="16" xfId="0" applyFont="1" applyBorder="1" applyAlignment="1">
      <alignment horizontal="left" vertical="top" wrapText="1"/>
    </xf>
    <xf numFmtId="0" fontId="14" fillId="0" borderId="2" xfId="0" applyFont="1" applyFill="1" applyBorder="1" applyAlignment="1">
      <alignment horizontal="left" vertical="top" wrapText="1"/>
    </xf>
    <xf numFmtId="0" fontId="14" fillId="0" borderId="4" xfId="0" applyFont="1" applyFill="1" applyBorder="1" applyAlignment="1">
      <alignment horizontal="left" vertical="top" wrapText="1"/>
    </xf>
    <xf numFmtId="0" fontId="13" fillId="0" borderId="2" xfId="0" applyFont="1" applyFill="1" applyBorder="1" applyAlignment="1">
      <alignment horizontal="left" vertical="top" wrapText="1"/>
    </xf>
    <xf numFmtId="0" fontId="13" fillId="0" borderId="4" xfId="0" applyFont="1" applyFill="1" applyBorder="1" applyAlignment="1">
      <alignment horizontal="left" vertical="top" wrapText="1"/>
    </xf>
    <xf numFmtId="0" fontId="29" fillId="0" borderId="2" xfId="0" applyFont="1" applyFill="1" applyBorder="1" applyAlignment="1">
      <alignment horizontal="center" vertical="top"/>
    </xf>
    <xf numFmtId="0" fontId="29" fillId="0" borderId="3" xfId="0" applyFont="1" applyFill="1" applyBorder="1" applyAlignment="1">
      <alignment horizontal="center" vertical="top"/>
    </xf>
    <xf numFmtId="3" fontId="29" fillId="3" borderId="2" xfId="0" applyNumberFormat="1" applyFont="1" applyFill="1" applyBorder="1" applyAlignment="1">
      <alignment horizontal="right" vertical="top"/>
    </xf>
    <xf numFmtId="3" fontId="29" fillId="3" borderId="3" xfId="0" applyNumberFormat="1" applyFont="1" applyFill="1" applyBorder="1" applyAlignment="1">
      <alignment horizontal="right" vertical="top"/>
    </xf>
    <xf numFmtId="17" fontId="29" fillId="0" borderId="2" xfId="0" quotePrefix="1" applyNumberFormat="1" applyFont="1" applyFill="1" applyBorder="1" applyAlignment="1">
      <alignment horizontal="center" vertical="top" wrapText="1"/>
    </xf>
    <xf numFmtId="0" fontId="29" fillId="0" borderId="3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left" vertical="top" wrapText="1"/>
    </xf>
    <xf numFmtId="0" fontId="11" fillId="0" borderId="4" xfId="0" applyFont="1" applyFill="1" applyBorder="1" applyAlignment="1">
      <alignment horizontal="left" vertical="top" wrapText="1"/>
    </xf>
    <xf numFmtId="0" fontId="11" fillId="0" borderId="3" xfId="0" applyFont="1" applyFill="1" applyBorder="1" applyAlignment="1">
      <alignment horizontal="left" vertical="top" wrapText="1"/>
    </xf>
    <xf numFmtId="0" fontId="30" fillId="0" borderId="2" xfId="0" applyFont="1" applyFill="1" applyBorder="1" applyAlignment="1">
      <alignment horizontal="left" vertical="top" wrapText="1"/>
    </xf>
    <xf numFmtId="0" fontId="30" fillId="0" borderId="4" xfId="0" applyFont="1" applyFill="1" applyBorder="1" applyAlignment="1">
      <alignment horizontal="left" vertical="top" wrapText="1"/>
    </xf>
    <xf numFmtId="0" fontId="30" fillId="0" borderId="3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27" fillId="3" borderId="1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7" fillId="0" borderId="9" xfId="0" applyFont="1" applyFill="1" applyBorder="1" applyAlignment="1">
      <alignment horizontal="center" vertical="center" wrapText="1"/>
    </xf>
    <xf numFmtId="0" fontId="27" fillId="0" borderId="6" xfId="0" applyFont="1" applyFill="1" applyBorder="1" applyAlignment="1">
      <alignment horizontal="center" vertical="center" wrapText="1"/>
    </xf>
    <xf numFmtId="0" fontId="27" fillId="0" borderId="11" xfId="0" applyFont="1" applyFill="1" applyBorder="1" applyAlignment="1">
      <alignment horizontal="center" vertical="center" wrapText="1"/>
    </xf>
    <xf numFmtId="0" fontId="27" fillId="0" borderId="8" xfId="0" applyFont="1" applyFill="1" applyBorder="1" applyAlignment="1">
      <alignment horizontal="center" vertical="center" wrapText="1"/>
    </xf>
    <xf numFmtId="0" fontId="27" fillId="0" borderId="2" xfId="0" applyFont="1" applyFill="1" applyBorder="1" applyAlignment="1">
      <alignment horizontal="left" vertical="top" wrapText="1"/>
    </xf>
    <xf numFmtId="0" fontId="27" fillId="0" borderId="3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8" fillId="0" borderId="3" xfId="0" applyFont="1" applyBorder="1"/>
    <xf numFmtId="0" fontId="8" fillId="0" borderId="2" xfId="0" applyFont="1" applyFill="1" applyBorder="1" applyAlignment="1">
      <alignment horizontal="center" vertical="top"/>
    </xf>
    <xf numFmtId="0" fontId="8" fillId="0" borderId="3" xfId="0" applyFont="1" applyFill="1" applyBorder="1" applyAlignment="1">
      <alignment horizontal="center" vertical="top"/>
    </xf>
    <xf numFmtId="3" fontId="8" fillId="0" borderId="2" xfId="0" applyNumberFormat="1" applyFont="1" applyFill="1" applyBorder="1" applyAlignment="1">
      <alignment horizontal="right" vertical="top"/>
    </xf>
    <xf numFmtId="3" fontId="8" fillId="0" borderId="3" xfId="0" applyNumberFormat="1" applyFont="1" applyFill="1" applyBorder="1" applyAlignment="1">
      <alignment horizontal="right" vertical="top"/>
    </xf>
    <xf numFmtId="0" fontId="14" fillId="2" borderId="2" xfId="0" applyFont="1" applyFill="1" applyBorder="1" applyAlignment="1">
      <alignment horizontal="left" vertical="top" wrapText="1"/>
    </xf>
    <xf numFmtId="0" fontId="14" fillId="2" borderId="4" xfId="0" applyFont="1" applyFill="1" applyBorder="1" applyAlignment="1">
      <alignment horizontal="left" vertical="top" wrapText="1"/>
    </xf>
    <xf numFmtId="0" fontId="13" fillId="0" borderId="3" xfId="0" applyFont="1" applyFill="1" applyBorder="1" applyAlignment="1">
      <alignment horizontal="left" vertical="top" wrapText="1"/>
    </xf>
    <xf numFmtId="17" fontId="8" fillId="0" borderId="2" xfId="0" quotePrefix="1" applyNumberFormat="1" applyFont="1" applyFill="1" applyBorder="1" applyAlignment="1">
      <alignment horizontal="center" vertical="top" wrapText="1"/>
    </xf>
    <xf numFmtId="0" fontId="8" fillId="0" borderId="3" xfId="0" applyFont="1" applyFill="1" applyBorder="1" applyAlignment="1">
      <alignment horizontal="center" vertical="top" wrapText="1"/>
    </xf>
    <xf numFmtId="0" fontId="13" fillId="2" borderId="2" xfId="0" applyFont="1" applyFill="1" applyBorder="1" applyAlignment="1">
      <alignment horizontal="left" vertical="top" wrapText="1"/>
    </xf>
    <xf numFmtId="0" fontId="13" fillId="2" borderId="3" xfId="0" applyFont="1" applyFill="1" applyBorder="1" applyAlignment="1">
      <alignment horizontal="left" vertical="top" wrapText="1"/>
    </xf>
    <xf numFmtId="0" fontId="14" fillId="0" borderId="3" xfId="0" applyFont="1" applyFill="1" applyBorder="1" applyAlignment="1">
      <alignment horizontal="left" vertical="top" wrapText="1"/>
    </xf>
    <xf numFmtId="0" fontId="10" fillId="0" borderId="3" xfId="0" applyFont="1" applyFill="1" applyBorder="1" applyAlignment="1">
      <alignment horizontal="left" vertical="top" wrapText="1"/>
    </xf>
    <xf numFmtId="0" fontId="20" fillId="0" borderId="9" xfId="0" applyFont="1" applyBorder="1" applyAlignment="1">
      <alignment horizontal="left" vertical="top" wrapText="1"/>
    </xf>
    <xf numFmtId="0" fontId="20" fillId="0" borderId="12" xfId="0" applyFont="1" applyBorder="1" applyAlignment="1">
      <alignment horizontal="left" vertical="top" wrapText="1"/>
    </xf>
    <xf numFmtId="0" fontId="21" fillId="0" borderId="6" xfId="0" applyFont="1" applyBorder="1" applyAlignment="1">
      <alignment horizontal="left" vertical="top" wrapText="1"/>
    </xf>
    <xf numFmtId="0" fontId="21" fillId="0" borderId="13" xfId="0" applyFont="1" applyBorder="1" applyAlignment="1">
      <alignment horizontal="left" vertical="top" wrapText="1"/>
    </xf>
    <xf numFmtId="0" fontId="17" fillId="0" borderId="16" xfId="0" applyFont="1" applyBorder="1" applyAlignment="1">
      <alignment vertical="top" wrapText="1"/>
    </xf>
    <xf numFmtId="0" fontId="17" fillId="0" borderId="4" xfId="0" applyFont="1" applyBorder="1" applyAlignment="1">
      <alignment vertical="top" wrapText="1"/>
    </xf>
    <xf numFmtId="0" fontId="18" fillId="0" borderId="16" xfId="0" applyFont="1" applyBorder="1" applyAlignment="1">
      <alignment vertical="top" wrapText="1"/>
    </xf>
    <xf numFmtId="0" fontId="18" fillId="0" borderId="4" xfId="0" applyFont="1" applyBorder="1" applyAlignment="1">
      <alignment vertical="top" wrapText="1"/>
    </xf>
    <xf numFmtId="0" fontId="15" fillId="0" borderId="3" xfId="0" applyFont="1" applyFill="1" applyBorder="1" applyAlignment="1">
      <alignment horizontal="left" vertical="top" wrapText="1"/>
    </xf>
    <xf numFmtId="0" fontId="21" fillId="0" borderId="15" xfId="0" applyFont="1" applyBorder="1" applyAlignment="1">
      <alignment horizontal="left" vertical="top" wrapText="1"/>
    </xf>
    <xf numFmtId="0" fontId="21" fillId="0" borderId="20" xfId="0" applyFont="1" applyBorder="1" applyAlignment="1">
      <alignment horizontal="left" vertical="top" wrapText="1"/>
    </xf>
    <xf numFmtId="0" fontId="17" fillId="0" borderId="10" xfId="0" applyFont="1" applyBorder="1" applyAlignment="1">
      <alignment vertical="top" wrapText="1"/>
    </xf>
    <xf numFmtId="0" fontId="35" fillId="0" borderId="7" xfId="0" applyFont="1" applyBorder="1" applyAlignment="1">
      <alignment vertical="top" wrapText="1"/>
    </xf>
  </cellXfs>
  <cellStyles count="2">
    <cellStyle name="Comma [0]" xfId="1" builtinId="6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X132"/>
  <sheetViews>
    <sheetView tabSelected="1" topLeftCell="B1" workbookViewId="0">
      <pane ySplit="1908" topLeftCell="A123" activePane="bottomLeft"/>
      <selection activeCell="V3" sqref="V3:W3"/>
      <selection pane="bottomLeft" activeCell="B1" sqref="B1:W130"/>
    </sheetView>
  </sheetViews>
  <sheetFormatPr defaultRowHeight="14.4"/>
  <cols>
    <col min="1" max="1" width="2" hidden="1" customWidth="1"/>
    <col min="2" max="2" width="2.44140625" customWidth="1"/>
    <col min="3" max="3" width="7.109375" customWidth="1"/>
    <col min="4" max="4" width="7.33203125" customWidth="1"/>
    <col min="5" max="5" width="7.5546875" customWidth="1"/>
    <col min="6" max="6" width="15.21875" customWidth="1"/>
    <col min="7" max="7" width="15.88671875" customWidth="1"/>
    <col min="8" max="9" width="5.6640625" customWidth="1"/>
    <col min="10" max="10" width="4" style="196" customWidth="1"/>
    <col min="11" max="11" width="7" style="198" customWidth="1"/>
    <col min="12" max="12" width="4.109375" style="196" customWidth="1"/>
    <col min="13" max="13" width="7.109375" style="6" customWidth="1"/>
    <col min="14" max="14" width="3.6640625" style="196" customWidth="1"/>
    <col min="15" max="15" width="7.21875" customWidth="1"/>
    <col min="16" max="16" width="3.6640625" style="196" customWidth="1"/>
    <col min="17" max="17" width="7" customWidth="1"/>
    <col min="18" max="18" width="3.88671875" style="196" customWidth="1"/>
    <col min="19" max="19" width="7" customWidth="1"/>
    <col min="20" max="20" width="3.6640625" customWidth="1"/>
    <col min="21" max="21" width="6.88671875" customWidth="1"/>
    <col min="22" max="22" width="4.88671875" customWidth="1"/>
    <col min="23" max="23" width="2.6640625" customWidth="1"/>
  </cols>
  <sheetData>
    <row r="1" spans="1:23" ht="10.5" customHeight="1">
      <c r="S1" t="s">
        <v>331</v>
      </c>
    </row>
    <row r="2" spans="1:23" ht="11.25" customHeight="1">
      <c r="A2" s="2"/>
      <c r="B2" s="2"/>
      <c r="C2" s="429" t="s">
        <v>146</v>
      </c>
      <c r="D2" s="429"/>
      <c r="E2" s="429"/>
      <c r="F2" s="429"/>
      <c r="G2" s="429"/>
      <c r="H2" s="429"/>
      <c r="I2" s="429"/>
      <c r="J2" s="429"/>
      <c r="K2" s="429"/>
      <c r="L2" s="429"/>
      <c r="M2" s="429"/>
      <c r="N2" s="429"/>
      <c r="O2" s="429"/>
      <c r="P2" s="429"/>
      <c r="Q2" s="429"/>
      <c r="R2" s="429"/>
      <c r="S2" s="429"/>
      <c r="T2" s="176"/>
      <c r="U2" s="2"/>
      <c r="V2" s="2"/>
      <c r="W2" s="2"/>
    </row>
    <row r="3" spans="1:23" ht="12" customHeight="1">
      <c r="A3" s="2"/>
      <c r="B3" s="2"/>
      <c r="C3" s="429" t="s">
        <v>147</v>
      </c>
      <c r="D3" s="429"/>
      <c r="E3" s="429"/>
      <c r="F3" s="429"/>
      <c r="G3" s="429"/>
      <c r="H3" s="429"/>
      <c r="I3" s="429"/>
      <c r="J3" s="429"/>
      <c r="K3" s="429"/>
      <c r="L3" s="429"/>
      <c r="M3" s="429"/>
      <c r="N3" s="429"/>
      <c r="O3" s="429"/>
      <c r="P3" s="429"/>
      <c r="Q3" s="429"/>
      <c r="R3" s="429"/>
      <c r="S3" s="429"/>
      <c r="T3" s="176"/>
      <c r="U3" s="2"/>
      <c r="V3" s="2"/>
      <c r="W3" s="2"/>
    </row>
    <row r="4" spans="1:23" ht="3" customHeight="1">
      <c r="A4" s="2"/>
      <c r="B4" s="2"/>
      <c r="C4" s="2"/>
      <c r="D4" s="2"/>
      <c r="E4" s="2"/>
      <c r="F4" s="2"/>
      <c r="G4" s="2"/>
      <c r="H4" s="2"/>
      <c r="I4" s="2"/>
      <c r="J4" s="197"/>
      <c r="K4" s="199"/>
      <c r="L4" s="197"/>
      <c r="M4" s="4"/>
      <c r="N4" s="197"/>
      <c r="O4" s="2"/>
      <c r="P4" s="197"/>
      <c r="Q4" s="2"/>
      <c r="R4" s="197"/>
      <c r="S4" s="2"/>
      <c r="T4" s="2"/>
      <c r="U4" s="2"/>
      <c r="V4" s="2"/>
      <c r="W4" s="2"/>
    </row>
    <row r="5" spans="1:23" s="6" customFormat="1" ht="34.5" customHeight="1">
      <c r="A5" s="4"/>
      <c r="B5" s="5"/>
      <c r="C5" s="177" t="s">
        <v>0</v>
      </c>
      <c r="D5" s="177" t="s">
        <v>1</v>
      </c>
      <c r="E5" s="201" t="s">
        <v>2</v>
      </c>
      <c r="F5" s="201" t="s">
        <v>23</v>
      </c>
      <c r="G5" s="201" t="s">
        <v>48</v>
      </c>
      <c r="H5" s="202" t="s">
        <v>279</v>
      </c>
      <c r="I5" s="201" t="s">
        <v>105</v>
      </c>
      <c r="J5" s="428" t="s">
        <v>125</v>
      </c>
      <c r="K5" s="428"/>
      <c r="L5" s="428"/>
      <c r="M5" s="428"/>
      <c r="N5" s="428"/>
      <c r="O5" s="428"/>
      <c r="P5" s="428"/>
      <c r="Q5" s="428"/>
      <c r="R5" s="428"/>
      <c r="S5" s="428"/>
      <c r="T5" s="430" t="s">
        <v>126</v>
      </c>
      <c r="U5" s="431"/>
      <c r="V5" s="425" t="s">
        <v>123</v>
      </c>
      <c r="W5" s="425" t="s">
        <v>124</v>
      </c>
    </row>
    <row r="6" spans="1:23" s="6" customFormat="1" ht="11.25" customHeight="1">
      <c r="A6" s="4"/>
      <c r="B6" s="5"/>
      <c r="C6" s="177"/>
      <c r="D6" s="177"/>
      <c r="E6" s="201"/>
      <c r="F6" s="201"/>
      <c r="G6" s="201"/>
      <c r="H6" s="201"/>
      <c r="I6" s="201"/>
      <c r="J6" s="427">
        <v>2017</v>
      </c>
      <c r="K6" s="427"/>
      <c r="L6" s="428">
        <v>2018</v>
      </c>
      <c r="M6" s="428"/>
      <c r="N6" s="428">
        <v>2019</v>
      </c>
      <c r="O6" s="428"/>
      <c r="P6" s="428">
        <v>2020</v>
      </c>
      <c r="Q6" s="428"/>
      <c r="R6" s="428">
        <v>2021</v>
      </c>
      <c r="S6" s="428"/>
      <c r="T6" s="432"/>
      <c r="U6" s="433"/>
      <c r="V6" s="426"/>
      <c r="W6" s="426"/>
    </row>
    <row r="7" spans="1:23" s="6" customFormat="1" ht="12" customHeight="1">
      <c r="A7" s="4"/>
      <c r="B7" s="33"/>
      <c r="C7" s="355" t="s">
        <v>3</v>
      </c>
      <c r="D7" s="356"/>
      <c r="E7" s="357"/>
      <c r="F7" s="203"/>
      <c r="G7" s="203"/>
      <c r="H7" s="203"/>
      <c r="I7" s="203"/>
      <c r="J7" s="204" t="s">
        <v>127</v>
      </c>
      <c r="K7" s="205" t="s">
        <v>128</v>
      </c>
      <c r="L7" s="204" t="s">
        <v>127</v>
      </c>
      <c r="M7" s="206" t="s">
        <v>128</v>
      </c>
      <c r="N7" s="204" t="s">
        <v>127</v>
      </c>
      <c r="O7" s="206" t="s">
        <v>128</v>
      </c>
      <c r="P7" s="204" t="s">
        <v>127</v>
      </c>
      <c r="Q7" s="206" t="s">
        <v>128</v>
      </c>
      <c r="R7" s="204" t="s">
        <v>127</v>
      </c>
      <c r="S7" s="206" t="s">
        <v>128</v>
      </c>
      <c r="T7" s="204" t="s">
        <v>127</v>
      </c>
      <c r="U7" s="207" t="s">
        <v>128</v>
      </c>
      <c r="V7" s="5"/>
      <c r="W7" s="5"/>
    </row>
    <row r="8" spans="1:23" s="6" customFormat="1" ht="36.6" customHeight="1">
      <c r="A8" s="4"/>
      <c r="B8" s="180"/>
      <c r="C8" s="409" t="s">
        <v>320</v>
      </c>
      <c r="D8" s="419" t="s">
        <v>321</v>
      </c>
      <c r="E8" s="422" t="s">
        <v>322</v>
      </c>
      <c r="F8" s="208" t="s">
        <v>24</v>
      </c>
      <c r="G8" s="208" t="s">
        <v>288</v>
      </c>
      <c r="H8" s="209">
        <v>80</v>
      </c>
      <c r="I8" s="210" t="s">
        <v>112</v>
      </c>
      <c r="J8" s="211">
        <v>80</v>
      </c>
      <c r="K8" s="212">
        <f>SUM(K9:K21)</f>
        <v>125344</v>
      </c>
      <c r="L8" s="213">
        <v>85</v>
      </c>
      <c r="M8" s="214">
        <f t="shared" ref="M8:U8" si="0">SUM(M9:M21)</f>
        <v>137878.39999999999</v>
      </c>
      <c r="N8" s="213">
        <v>85</v>
      </c>
      <c r="O8" s="214">
        <f t="shared" si="0"/>
        <v>151666.23999999999</v>
      </c>
      <c r="P8" s="213">
        <v>85</v>
      </c>
      <c r="Q8" s="214">
        <f t="shared" si="0"/>
        <v>166832.864</v>
      </c>
      <c r="R8" s="213">
        <v>85</v>
      </c>
      <c r="S8" s="214">
        <f t="shared" si="0"/>
        <v>183516.15039999998</v>
      </c>
      <c r="T8" s="214">
        <f>SUM(J8,L8,N8,P8,R8)/5</f>
        <v>84</v>
      </c>
      <c r="U8" s="214">
        <f t="shared" si="0"/>
        <v>765237.65440000012</v>
      </c>
      <c r="V8" s="19" t="s">
        <v>281</v>
      </c>
      <c r="W8" s="7"/>
    </row>
    <row r="9" spans="1:23" s="6" customFormat="1" ht="25.8" customHeight="1">
      <c r="A9" s="4"/>
      <c r="B9" s="45"/>
      <c r="C9" s="410"/>
      <c r="D9" s="420"/>
      <c r="E9" s="423"/>
      <c r="F9" s="215" t="s">
        <v>25</v>
      </c>
      <c r="G9" s="215" t="s">
        <v>194</v>
      </c>
      <c r="H9" s="215"/>
      <c r="I9" s="211" t="s">
        <v>111</v>
      </c>
      <c r="J9" s="211">
        <v>12</v>
      </c>
      <c r="K9" s="216">
        <v>1200</v>
      </c>
      <c r="L9" s="211">
        <v>12</v>
      </c>
      <c r="M9" s="217">
        <f>K9+(10/100*K9)</f>
        <v>1320</v>
      </c>
      <c r="N9" s="211">
        <v>12</v>
      </c>
      <c r="O9" s="217">
        <f>M9+(10/100*M9)</f>
        <v>1452</v>
      </c>
      <c r="P9" s="211">
        <v>12</v>
      </c>
      <c r="Q9" s="217">
        <f>O9+(10/100*O9)</f>
        <v>1597.2</v>
      </c>
      <c r="R9" s="211">
        <v>12</v>
      </c>
      <c r="S9" s="217">
        <f>Q9+(10/100*Q9)</f>
        <v>1756.92</v>
      </c>
      <c r="T9" s="217">
        <f>SUM(J9,L9,N9,P9,R9)</f>
        <v>60</v>
      </c>
      <c r="U9" s="217">
        <f>SUM(K9,M9,O9,Q9,S9)</f>
        <v>7326.12</v>
      </c>
      <c r="V9" s="5"/>
      <c r="W9" s="5"/>
    </row>
    <row r="10" spans="1:23" s="6" customFormat="1" ht="34.799999999999997" customHeight="1">
      <c r="A10" s="4"/>
      <c r="B10" s="45"/>
      <c r="C10" s="410"/>
      <c r="D10" s="420"/>
      <c r="E10" s="423"/>
      <c r="F10" s="215" t="s">
        <v>26</v>
      </c>
      <c r="G10" s="215" t="s">
        <v>195</v>
      </c>
      <c r="H10" s="215"/>
      <c r="I10" s="211" t="s">
        <v>111</v>
      </c>
      <c r="J10" s="211">
        <v>12</v>
      </c>
      <c r="K10" s="216">
        <v>30040</v>
      </c>
      <c r="L10" s="211">
        <v>12</v>
      </c>
      <c r="M10" s="217">
        <f t="shared" ref="M10:M38" si="1">K10+(10/100*K10)</f>
        <v>33044</v>
      </c>
      <c r="N10" s="211">
        <v>12</v>
      </c>
      <c r="O10" s="217">
        <f t="shared" ref="O10:O66" si="2">M10+(10/100*M10)</f>
        <v>36348.400000000001</v>
      </c>
      <c r="P10" s="211">
        <v>12</v>
      </c>
      <c r="Q10" s="217">
        <f t="shared" ref="Q10:Q61" si="3">O10+(10/100*O10)</f>
        <v>39983.240000000005</v>
      </c>
      <c r="R10" s="211">
        <v>12</v>
      </c>
      <c r="S10" s="217">
        <f t="shared" ref="S10:S66" si="4">Q10+(10/100*Q10)</f>
        <v>43981.564000000006</v>
      </c>
      <c r="T10" s="217">
        <f t="shared" ref="T10:U21" si="5">SUM(J10,L10,N10,P10,R10)</f>
        <v>60</v>
      </c>
      <c r="U10" s="217">
        <f t="shared" si="5"/>
        <v>183397.20400000003</v>
      </c>
      <c r="V10" s="5"/>
      <c r="W10" s="5"/>
    </row>
    <row r="11" spans="1:23" s="6" customFormat="1" ht="33.6" customHeight="1">
      <c r="A11" s="4"/>
      <c r="B11" s="45"/>
      <c r="C11" s="410"/>
      <c r="D11" s="420"/>
      <c r="E11" s="423"/>
      <c r="F11" s="215" t="s">
        <v>231</v>
      </c>
      <c r="G11" s="215" t="s">
        <v>232</v>
      </c>
      <c r="H11" s="215"/>
      <c r="I11" s="211" t="s">
        <v>111</v>
      </c>
      <c r="J11" s="211">
        <v>12</v>
      </c>
      <c r="K11" s="216">
        <v>3685</v>
      </c>
      <c r="L11" s="211">
        <v>12</v>
      </c>
      <c r="M11" s="217">
        <f t="shared" si="1"/>
        <v>4053.5</v>
      </c>
      <c r="N11" s="211">
        <v>12</v>
      </c>
      <c r="O11" s="217">
        <f t="shared" si="2"/>
        <v>4458.8500000000004</v>
      </c>
      <c r="P11" s="211">
        <v>12</v>
      </c>
      <c r="Q11" s="217">
        <f t="shared" si="3"/>
        <v>4904.7350000000006</v>
      </c>
      <c r="R11" s="211">
        <v>12</v>
      </c>
      <c r="S11" s="217">
        <f t="shared" si="4"/>
        <v>5395.2085000000006</v>
      </c>
      <c r="T11" s="217">
        <f t="shared" si="5"/>
        <v>60</v>
      </c>
      <c r="U11" s="217">
        <f t="shared" si="5"/>
        <v>22497.2935</v>
      </c>
      <c r="V11" s="5"/>
      <c r="W11" s="5"/>
    </row>
    <row r="12" spans="1:23" s="6" customFormat="1" ht="33.6" customHeight="1">
      <c r="A12" s="4"/>
      <c r="B12" s="45"/>
      <c r="C12" s="410"/>
      <c r="D12" s="420"/>
      <c r="E12" s="423"/>
      <c r="F12" s="215" t="s">
        <v>297</v>
      </c>
      <c r="G12" s="215" t="s">
        <v>233</v>
      </c>
      <c r="H12" s="215"/>
      <c r="I12" s="211" t="s">
        <v>111</v>
      </c>
      <c r="J12" s="211">
        <v>12</v>
      </c>
      <c r="K12" s="216">
        <v>2500</v>
      </c>
      <c r="L12" s="211">
        <v>12</v>
      </c>
      <c r="M12" s="217">
        <f t="shared" si="1"/>
        <v>2750</v>
      </c>
      <c r="N12" s="211">
        <v>12</v>
      </c>
      <c r="O12" s="217">
        <f t="shared" si="2"/>
        <v>3025</v>
      </c>
      <c r="P12" s="211">
        <v>12</v>
      </c>
      <c r="Q12" s="217">
        <f t="shared" si="3"/>
        <v>3327.5</v>
      </c>
      <c r="R12" s="211">
        <v>12</v>
      </c>
      <c r="S12" s="217">
        <f t="shared" si="4"/>
        <v>3660.25</v>
      </c>
      <c r="T12" s="217">
        <f t="shared" si="5"/>
        <v>60</v>
      </c>
      <c r="U12" s="217">
        <f t="shared" si="5"/>
        <v>15262.75</v>
      </c>
      <c r="V12" s="5"/>
      <c r="W12" s="5"/>
    </row>
    <row r="13" spans="1:23" s="6" customFormat="1" ht="34.799999999999997" customHeight="1">
      <c r="A13" s="4"/>
      <c r="B13" s="45"/>
      <c r="C13" s="410"/>
      <c r="D13" s="420"/>
      <c r="E13" s="423"/>
      <c r="F13" s="215" t="s">
        <v>27</v>
      </c>
      <c r="G13" s="215" t="s">
        <v>196</v>
      </c>
      <c r="H13" s="215"/>
      <c r="I13" s="211" t="s">
        <v>111</v>
      </c>
      <c r="J13" s="211">
        <v>12</v>
      </c>
      <c r="K13" s="216">
        <v>1500</v>
      </c>
      <c r="L13" s="211">
        <v>12</v>
      </c>
      <c r="M13" s="217">
        <f t="shared" si="1"/>
        <v>1650</v>
      </c>
      <c r="N13" s="211">
        <v>12</v>
      </c>
      <c r="O13" s="217">
        <f t="shared" si="2"/>
        <v>1815</v>
      </c>
      <c r="P13" s="211">
        <v>12</v>
      </c>
      <c r="Q13" s="217">
        <f t="shared" si="3"/>
        <v>1996.5</v>
      </c>
      <c r="R13" s="211">
        <v>12</v>
      </c>
      <c r="S13" s="217">
        <f t="shared" si="4"/>
        <v>2196.15</v>
      </c>
      <c r="T13" s="217">
        <f t="shared" si="5"/>
        <v>60</v>
      </c>
      <c r="U13" s="217">
        <f t="shared" si="5"/>
        <v>9157.65</v>
      </c>
      <c r="V13" s="5"/>
      <c r="W13" s="5"/>
    </row>
    <row r="14" spans="1:23" s="6" customFormat="1" ht="33" customHeight="1">
      <c r="A14" s="4"/>
      <c r="B14" s="45"/>
      <c r="C14" s="410"/>
      <c r="D14" s="420"/>
      <c r="E14" s="423"/>
      <c r="F14" s="215" t="s">
        <v>28</v>
      </c>
      <c r="G14" s="215" t="s">
        <v>197</v>
      </c>
      <c r="H14" s="215"/>
      <c r="I14" s="211" t="s">
        <v>111</v>
      </c>
      <c r="J14" s="211">
        <v>12</v>
      </c>
      <c r="K14" s="216">
        <v>4500</v>
      </c>
      <c r="L14" s="211">
        <v>12</v>
      </c>
      <c r="M14" s="217">
        <f t="shared" si="1"/>
        <v>4950</v>
      </c>
      <c r="N14" s="211">
        <v>12</v>
      </c>
      <c r="O14" s="217">
        <f t="shared" si="2"/>
        <v>5445</v>
      </c>
      <c r="P14" s="211">
        <v>12</v>
      </c>
      <c r="Q14" s="217">
        <f t="shared" si="3"/>
        <v>5989.5</v>
      </c>
      <c r="R14" s="211">
        <v>12</v>
      </c>
      <c r="S14" s="217">
        <f t="shared" si="4"/>
        <v>6588.45</v>
      </c>
      <c r="T14" s="217">
        <f t="shared" si="5"/>
        <v>60</v>
      </c>
      <c r="U14" s="217">
        <f t="shared" si="5"/>
        <v>27472.95</v>
      </c>
      <c r="V14" s="5"/>
      <c r="W14" s="5"/>
    </row>
    <row r="15" spans="1:23" s="6" customFormat="1" ht="28.2" customHeight="1">
      <c r="A15" s="4"/>
      <c r="B15" s="45"/>
      <c r="C15" s="410"/>
      <c r="D15" s="420"/>
      <c r="E15" s="423"/>
      <c r="F15" s="215" t="s">
        <v>29</v>
      </c>
      <c r="G15" s="215" t="s">
        <v>198</v>
      </c>
      <c r="H15" s="215"/>
      <c r="I15" s="211" t="s">
        <v>111</v>
      </c>
      <c r="J15" s="211">
        <v>12</v>
      </c>
      <c r="K15" s="216">
        <v>8019</v>
      </c>
      <c r="L15" s="211">
        <v>12</v>
      </c>
      <c r="M15" s="217">
        <f t="shared" si="1"/>
        <v>8820.9</v>
      </c>
      <c r="N15" s="211">
        <v>12</v>
      </c>
      <c r="O15" s="217">
        <f t="shared" si="2"/>
        <v>9702.99</v>
      </c>
      <c r="P15" s="211">
        <v>12</v>
      </c>
      <c r="Q15" s="217">
        <f t="shared" si="3"/>
        <v>10673.289000000001</v>
      </c>
      <c r="R15" s="211">
        <v>12</v>
      </c>
      <c r="S15" s="217">
        <f t="shared" si="4"/>
        <v>11740.617900000001</v>
      </c>
      <c r="T15" s="217">
        <f t="shared" si="5"/>
        <v>60</v>
      </c>
      <c r="U15" s="217">
        <f t="shared" si="5"/>
        <v>48956.796900000001</v>
      </c>
      <c r="V15" s="5"/>
      <c r="W15" s="5"/>
    </row>
    <row r="16" spans="1:23" s="6" customFormat="1" ht="34.200000000000003" customHeight="1">
      <c r="A16" s="4"/>
      <c r="B16" s="45"/>
      <c r="C16" s="410"/>
      <c r="D16" s="420"/>
      <c r="E16" s="423"/>
      <c r="F16" s="215" t="s">
        <v>30</v>
      </c>
      <c r="G16" s="215" t="s">
        <v>199</v>
      </c>
      <c r="H16" s="215"/>
      <c r="I16" s="211" t="s">
        <v>111</v>
      </c>
      <c r="J16" s="211">
        <v>12</v>
      </c>
      <c r="K16" s="216">
        <v>1500</v>
      </c>
      <c r="L16" s="211">
        <v>12</v>
      </c>
      <c r="M16" s="217">
        <f t="shared" si="1"/>
        <v>1650</v>
      </c>
      <c r="N16" s="211">
        <v>12</v>
      </c>
      <c r="O16" s="217">
        <f t="shared" si="2"/>
        <v>1815</v>
      </c>
      <c r="P16" s="211">
        <v>12</v>
      </c>
      <c r="Q16" s="217">
        <f t="shared" si="3"/>
        <v>1996.5</v>
      </c>
      <c r="R16" s="211">
        <v>12</v>
      </c>
      <c r="S16" s="217">
        <f t="shared" si="4"/>
        <v>2196.15</v>
      </c>
      <c r="T16" s="217">
        <f t="shared" si="5"/>
        <v>60</v>
      </c>
      <c r="U16" s="217">
        <f t="shared" si="5"/>
        <v>9157.65</v>
      </c>
      <c r="V16" s="5"/>
      <c r="W16" s="5"/>
    </row>
    <row r="17" spans="1:23" s="6" customFormat="1" ht="42.6" customHeight="1">
      <c r="A17" s="4"/>
      <c r="B17" s="45" t="s">
        <v>7</v>
      </c>
      <c r="C17" s="410"/>
      <c r="D17" s="420"/>
      <c r="E17" s="423"/>
      <c r="F17" s="215" t="s">
        <v>49</v>
      </c>
      <c r="G17" s="215" t="s">
        <v>200</v>
      </c>
      <c r="H17" s="215"/>
      <c r="I17" s="211" t="s">
        <v>111</v>
      </c>
      <c r="J17" s="211">
        <v>12</v>
      </c>
      <c r="K17" s="216">
        <v>1500</v>
      </c>
      <c r="L17" s="211">
        <v>12</v>
      </c>
      <c r="M17" s="217">
        <f t="shared" si="1"/>
        <v>1650</v>
      </c>
      <c r="N17" s="211">
        <v>12</v>
      </c>
      <c r="O17" s="217">
        <f t="shared" si="2"/>
        <v>1815</v>
      </c>
      <c r="P17" s="211">
        <v>12</v>
      </c>
      <c r="Q17" s="217">
        <f t="shared" si="3"/>
        <v>1996.5</v>
      </c>
      <c r="R17" s="211">
        <v>12</v>
      </c>
      <c r="S17" s="217">
        <f t="shared" si="4"/>
        <v>2196.15</v>
      </c>
      <c r="T17" s="217">
        <f t="shared" si="5"/>
        <v>60</v>
      </c>
      <c r="U17" s="217">
        <f t="shared" si="5"/>
        <v>9157.65</v>
      </c>
      <c r="V17" s="5"/>
      <c r="W17" s="5"/>
    </row>
    <row r="18" spans="1:23" s="6" customFormat="1" ht="35.4" customHeight="1">
      <c r="A18" s="4"/>
      <c r="B18" s="45" t="s">
        <v>7</v>
      </c>
      <c r="C18" s="410"/>
      <c r="D18" s="420"/>
      <c r="E18" s="423"/>
      <c r="F18" s="215" t="s">
        <v>31</v>
      </c>
      <c r="G18" s="215" t="s">
        <v>201</v>
      </c>
      <c r="H18" s="215"/>
      <c r="I18" s="211" t="s">
        <v>111</v>
      </c>
      <c r="J18" s="211">
        <v>12</v>
      </c>
      <c r="K18" s="216">
        <v>1300</v>
      </c>
      <c r="L18" s="211">
        <v>12</v>
      </c>
      <c r="M18" s="217">
        <f t="shared" si="1"/>
        <v>1430</v>
      </c>
      <c r="N18" s="211">
        <v>12</v>
      </c>
      <c r="O18" s="217">
        <f t="shared" si="2"/>
        <v>1573</v>
      </c>
      <c r="P18" s="211">
        <v>12</v>
      </c>
      <c r="Q18" s="217">
        <f t="shared" si="3"/>
        <v>1730.3</v>
      </c>
      <c r="R18" s="211">
        <v>12</v>
      </c>
      <c r="S18" s="217">
        <f t="shared" si="4"/>
        <v>1903.33</v>
      </c>
      <c r="T18" s="217">
        <f t="shared" si="5"/>
        <v>60</v>
      </c>
      <c r="U18" s="217">
        <f t="shared" si="5"/>
        <v>7936.63</v>
      </c>
      <c r="V18" s="5"/>
      <c r="W18" s="5"/>
    </row>
    <row r="19" spans="1:23" s="6" customFormat="1" ht="34.799999999999997" customHeight="1">
      <c r="A19" s="4"/>
      <c r="B19" s="45"/>
      <c r="C19" s="410"/>
      <c r="D19" s="420"/>
      <c r="E19" s="423"/>
      <c r="F19" s="215" t="s">
        <v>32</v>
      </c>
      <c r="G19" s="215" t="s">
        <v>202</v>
      </c>
      <c r="H19" s="215"/>
      <c r="I19" s="211" t="s">
        <v>111</v>
      </c>
      <c r="J19" s="211">
        <v>12</v>
      </c>
      <c r="K19" s="216">
        <v>14500</v>
      </c>
      <c r="L19" s="211">
        <v>12</v>
      </c>
      <c r="M19" s="217">
        <f t="shared" si="1"/>
        <v>15950</v>
      </c>
      <c r="N19" s="211">
        <v>12</v>
      </c>
      <c r="O19" s="217">
        <f t="shared" si="2"/>
        <v>17545</v>
      </c>
      <c r="P19" s="211">
        <v>12</v>
      </c>
      <c r="Q19" s="217">
        <f t="shared" si="3"/>
        <v>19299.5</v>
      </c>
      <c r="R19" s="211">
        <v>12</v>
      </c>
      <c r="S19" s="217">
        <f t="shared" si="4"/>
        <v>21229.45</v>
      </c>
      <c r="T19" s="217">
        <f t="shared" si="5"/>
        <v>60</v>
      </c>
      <c r="U19" s="217">
        <f t="shared" si="5"/>
        <v>88523.95</v>
      </c>
      <c r="V19" s="5"/>
      <c r="W19" s="5"/>
    </row>
    <row r="20" spans="1:23" s="6" customFormat="1" ht="36.6" customHeight="1">
      <c r="A20" s="4"/>
      <c r="B20" s="45"/>
      <c r="C20" s="410"/>
      <c r="D20" s="420"/>
      <c r="E20" s="423"/>
      <c r="F20" s="215" t="s">
        <v>33</v>
      </c>
      <c r="G20" s="215" t="s">
        <v>203</v>
      </c>
      <c r="H20" s="215"/>
      <c r="I20" s="211" t="s">
        <v>111</v>
      </c>
      <c r="J20" s="211">
        <v>12</v>
      </c>
      <c r="K20" s="216">
        <v>12500</v>
      </c>
      <c r="L20" s="211">
        <v>12</v>
      </c>
      <c r="M20" s="217">
        <f t="shared" si="1"/>
        <v>13750</v>
      </c>
      <c r="N20" s="211">
        <v>12</v>
      </c>
      <c r="O20" s="217">
        <f t="shared" si="2"/>
        <v>15125</v>
      </c>
      <c r="P20" s="211">
        <v>12</v>
      </c>
      <c r="Q20" s="217">
        <f t="shared" si="3"/>
        <v>16637.5</v>
      </c>
      <c r="R20" s="211">
        <v>12</v>
      </c>
      <c r="S20" s="217">
        <f t="shared" si="4"/>
        <v>18301.25</v>
      </c>
      <c r="T20" s="217">
        <f t="shared" si="5"/>
        <v>60</v>
      </c>
      <c r="U20" s="217">
        <f t="shared" si="5"/>
        <v>76313.75</v>
      </c>
      <c r="V20" s="5"/>
      <c r="W20" s="5"/>
    </row>
    <row r="21" spans="1:23" s="6" customFormat="1" ht="34.799999999999997" customHeight="1">
      <c r="A21" s="4"/>
      <c r="B21" s="45"/>
      <c r="C21" s="410"/>
      <c r="D21" s="421"/>
      <c r="E21" s="424"/>
      <c r="F21" s="215" t="s">
        <v>34</v>
      </c>
      <c r="G21" s="215" t="s">
        <v>204</v>
      </c>
      <c r="H21" s="215"/>
      <c r="I21" s="211" t="s">
        <v>111</v>
      </c>
      <c r="J21" s="211">
        <v>12</v>
      </c>
      <c r="K21" s="216">
        <v>42600</v>
      </c>
      <c r="L21" s="211">
        <v>12</v>
      </c>
      <c r="M21" s="217">
        <f t="shared" si="1"/>
        <v>46860</v>
      </c>
      <c r="N21" s="211">
        <v>12</v>
      </c>
      <c r="O21" s="217">
        <f t="shared" si="2"/>
        <v>51546</v>
      </c>
      <c r="P21" s="211">
        <v>12</v>
      </c>
      <c r="Q21" s="217">
        <f t="shared" si="3"/>
        <v>56700.6</v>
      </c>
      <c r="R21" s="211">
        <v>12</v>
      </c>
      <c r="S21" s="217">
        <f t="shared" si="4"/>
        <v>62370.659999999996</v>
      </c>
      <c r="T21" s="217">
        <f t="shared" si="5"/>
        <v>60</v>
      </c>
      <c r="U21" s="217">
        <f t="shared" si="5"/>
        <v>260077.26</v>
      </c>
      <c r="V21" s="5"/>
      <c r="W21" s="5"/>
    </row>
    <row r="22" spans="1:23" s="6" customFormat="1" ht="35.4" customHeight="1">
      <c r="A22" s="4"/>
      <c r="B22" s="69"/>
      <c r="C22" s="410"/>
      <c r="D22" s="419"/>
      <c r="E22" s="422"/>
      <c r="F22" s="219" t="s">
        <v>35</v>
      </c>
      <c r="G22" s="220" t="s">
        <v>280</v>
      </c>
      <c r="H22" s="221">
        <v>60</v>
      </c>
      <c r="I22" s="210" t="s">
        <v>112</v>
      </c>
      <c r="J22" s="210">
        <v>60</v>
      </c>
      <c r="K22" s="222">
        <f>SUM(K25:K58)</f>
        <v>619500</v>
      </c>
      <c r="L22" s="223">
        <v>60</v>
      </c>
      <c r="M22" s="224">
        <f t="shared" ref="M22:S22" si="6">SUM(M26:M58)</f>
        <v>722750</v>
      </c>
      <c r="N22" s="223">
        <v>60</v>
      </c>
      <c r="O22" s="224">
        <f t="shared" si="6"/>
        <v>872505</v>
      </c>
      <c r="P22" s="223">
        <v>60</v>
      </c>
      <c r="Q22" s="224">
        <f t="shared" si="6"/>
        <v>731140.5</v>
      </c>
      <c r="R22" s="223">
        <v>60</v>
      </c>
      <c r="S22" s="224">
        <f t="shared" si="6"/>
        <v>670804.55000000005</v>
      </c>
      <c r="T22" s="214">
        <f>SUM(J22,L22,N22,P22,R22)/5</f>
        <v>60</v>
      </c>
      <c r="U22" s="225">
        <f>SUM(U25:U58)</f>
        <v>3616700.05</v>
      </c>
      <c r="V22" s="5"/>
      <c r="W22" s="5"/>
    </row>
    <row r="23" spans="1:23" s="6" customFormat="1" ht="26.4" customHeight="1">
      <c r="A23" s="4"/>
      <c r="B23" s="45"/>
      <c r="C23" s="410"/>
      <c r="D23" s="420"/>
      <c r="E23" s="423"/>
      <c r="F23" s="227"/>
      <c r="G23" s="220" t="s">
        <v>176</v>
      </c>
      <c r="H23" s="228">
        <v>55</v>
      </c>
      <c r="I23" s="229" t="s">
        <v>112</v>
      </c>
      <c r="J23" s="229">
        <v>60</v>
      </c>
      <c r="K23" s="230"/>
      <c r="L23" s="231">
        <v>65</v>
      </c>
      <c r="M23" s="232"/>
      <c r="N23" s="231">
        <v>70</v>
      </c>
      <c r="O23" s="232"/>
      <c r="P23" s="231">
        <v>75</v>
      </c>
      <c r="Q23" s="232"/>
      <c r="R23" s="231">
        <v>80</v>
      </c>
      <c r="S23" s="232"/>
      <c r="T23" s="214">
        <f>SUM(J23,L23,N23,P23,R23)/5</f>
        <v>70</v>
      </c>
      <c r="U23" s="233"/>
      <c r="V23" s="8"/>
      <c r="W23" s="8"/>
    </row>
    <row r="24" spans="1:23" s="6" customFormat="1" ht="31.2" customHeight="1">
      <c r="A24" s="4"/>
      <c r="B24" s="45"/>
      <c r="C24" s="410"/>
      <c r="D24" s="420"/>
      <c r="E24" s="423"/>
      <c r="F24" s="234"/>
      <c r="G24" s="235" t="s">
        <v>289</v>
      </c>
      <c r="H24" s="228">
        <v>60</v>
      </c>
      <c r="I24" s="229" t="s">
        <v>112</v>
      </c>
      <c r="J24" s="229">
        <v>60</v>
      </c>
      <c r="K24" s="230"/>
      <c r="L24" s="229">
        <v>60</v>
      </c>
      <c r="M24" s="232"/>
      <c r="N24" s="229">
        <v>60</v>
      </c>
      <c r="O24" s="232"/>
      <c r="P24" s="229">
        <v>60</v>
      </c>
      <c r="Q24" s="232"/>
      <c r="R24" s="229">
        <v>60</v>
      </c>
      <c r="S24" s="232"/>
      <c r="T24" s="214">
        <f>SUM(J24,L24,N24,P24,R24)/5</f>
        <v>60</v>
      </c>
      <c r="U24" s="233"/>
      <c r="V24" s="8"/>
      <c r="W24" s="8"/>
    </row>
    <row r="25" spans="1:23" s="6" customFormat="1" ht="26.4" customHeight="1">
      <c r="A25" s="4"/>
      <c r="B25" s="45"/>
      <c r="C25" s="410"/>
      <c r="D25" s="189"/>
      <c r="E25" s="236"/>
      <c r="F25" s="237" t="s">
        <v>183</v>
      </c>
      <c r="G25" s="375" t="s">
        <v>190</v>
      </c>
      <c r="H25" s="238"/>
      <c r="I25" s="239" t="s">
        <v>191</v>
      </c>
      <c r="J25" s="239">
        <v>120</v>
      </c>
      <c r="K25" s="240">
        <v>120000</v>
      </c>
      <c r="L25" s="241"/>
      <c r="M25" s="242">
        <v>0</v>
      </c>
      <c r="N25" s="241"/>
      <c r="O25" s="242">
        <v>0</v>
      </c>
      <c r="P25" s="239"/>
      <c r="Q25" s="242">
        <f t="shared" si="3"/>
        <v>0</v>
      </c>
      <c r="R25" s="239"/>
      <c r="S25" s="242">
        <f t="shared" si="4"/>
        <v>0</v>
      </c>
      <c r="T25" s="243">
        <f>SUM(J25,L25,N25,P25,R25)</f>
        <v>120</v>
      </c>
      <c r="U25" s="244">
        <f>SUM(K25,M25,O25,Q25,S25)</f>
        <v>120000</v>
      </c>
      <c r="V25" s="8"/>
      <c r="W25" s="8"/>
    </row>
    <row r="26" spans="1:23" s="6" customFormat="1" ht="21" customHeight="1">
      <c r="A26" s="4"/>
      <c r="B26" s="45"/>
      <c r="C26" s="410"/>
      <c r="D26" s="189"/>
      <c r="E26" s="236"/>
      <c r="F26" s="245" t="s">
        <v>189</v>
      </c>
      <c r="G26" s="377"/>
      <c r="H26" s="246"/>
      <c r="I26" s="247"/>
      <c r="J26" s="248"/>
      <c r="K26" s="249"/>
      <c r="L26" s="250"/>
      <c r="M26" s="251"/>
      <c r="N26" s="250"/>
      <c r="O26" s="251"/>
      <c r="P26" s="248"/>
      <c r="Q26" s="251"/>
      <c r="R26" s="248"/>
      <c r="S26" s="252"/>
      <c r="T26" s="253"/>
      <c r="U26" s="254"/>
      <c r="V26" s="9"/>
      <c r="W26" s="9"/>
    </row>
    <row r="27" spans="1:23" s="6" customFormat="1" ht="21" customHeight="1">
      <c r="A27" s="4"/>
      <c r="B27" s="45"/>
      <c r="C27" s="410"/>
      <c r="D27" s="189"/>
      <c r="E27" s="236"/>
      <c r="F27" s="237" t="s">
        <v>246</v>
      </c>
      <c r="G27" s="255" t="s">
        <v>237</v>
      </c>
      <c r="H27" s="238"/>
      <c r="I27" s="239" t="s">
        <v>191</v>
      </c>
      <c r="J27" s="239">
        <v>0</v>
      </c>
      <c r="K27" s="240">
        <v>0</v>
      </c>
      <c r="L27" s="239">
        <v>100</v>
      </c>
      <c r="M27" s="242">
        <v>300000</v>
      </c>
      <c r="N27" s="239">
        <v>0</v>
      </c>
      <c r="O27" s="242">
        <v>0</v>
      </c>
      <c r="P27" s="239">
        <v>0</v>
      </c>
      <c r="Q27" s="242">
        <v>0</v>
      </c>
      <c r="R27" s="239">
        <v>0</v>
      </c>
      <c r="S27" s="217">
        <f t="shared" si="4"/>
        <v>0</v>
      </c>
      <c r="T27" s="256">
        <f t="shared" ref="T27:U47" si="7">SUM(J27,L27,N27,P27,R27)</f>
        <v>100</v>
      </c>
      <c r="U27" s="257">
        <f t="shared" si="7"/>
        <v>300000</v>
      </c>
      <c r="V27" s="8"/>
      <c r="W27" s="8"/>
    </row>
    <row r="28" spans="1:23" s="6" customFormat="1" ht="21" customHeight="1">
      <c r="A28" s="4"/>
      <c r="B28" s="45"/>
      <c r="C28" s="179"/>
      <c r="D28" s="191"/>
      <c r="E28" s="258"/>
      <c r="F28" s="237" t="s">
        <v>184</v>
      </c>
      <c r="G28" s="375" t="s">
        <v>192</v>
      </c>
      <c r="H28" s="238"/>
      <c r="I28" s="239" t="s">
        <v>118</v>
      </c>
      <c r="J28" s="413">
        <v>35</v>
      </c>
      <c r="K28" s="240">
        <v>200000</v>
      </c>
      <c r="L28" s="239">
        <v>35</v>
      </c>
      <c r="M28" s="242">
        <v>147000</v>
      </c>
      <c r="N28" s="239">
        <v>0</v>
      </c>
      <c r="O28" s="242">
        <v>0</v>
      </c>
      <c r="P28" s="239">
        <v>35</v>
      </c>
      <c r="Q28" s="242">
        <v>242000</v>
      </c>
      <c r="R28" s="239">
        <v>35</v>
      </c>
      <c r="S28" s="242">
        <v>292820</v>
      </c>
      <c r="T28" s="243">
        <f t="shared" si="7"/>
        <v>140</v>
      </c>
      <c r="U28" s="244">
        <f t="shared" si="7"/>
        <v>881820</v>
      </c>
      <c r="V28" s="8"/>
      <c r="W28" s="8"/>
    </row>
    <row r="29" spans="1:23" s="6" customFormat="1" ht="21" customHeight="1">
      <c r="A29" s="4"/>
      <c r="B29" s="45"/>
      <c r="C29" s="178"/>
      <c r="D29" s="191"/>
      <c r="E29" s="258"/>
      <c r="F29" s="259" t="s">
        <v>263</v>
      </c>
      <c r="G29" s="377"/>
      <c r="H29" s="260"/>
      <c r="I29" s="261"/>
      <c r="J29" s="414"/>
      <c r="K29" s="262"/>
      <c r="L29" s="263"/>
      <c r="M29" s="252"/>
      <c r="N29" s="264"/>
      <c r="O29" s="252"/>
      <c r="P29" s="263"/>
      <c r="Q29" s="252"/>
      <c r="R29" s="263"/>
      <c r="S29" s="252"/>
      <c r="T29" s="253"/>
      <c r="U29" s="254"/>
      <c r="V29" s="10"/>
      <c r="W29" s="10"/>
    </row>
    <row r="30" spans="1:23" s="6" customFormat="1" ht="21" customHeight="1">
      <c r="A30" s="4"/>
      <c r="B30" s="45"/>
      <c r="C30" s="178"/>
      <c r="D30" s="191"/>
      <c r="E30" s="258"/>
      <c r="F30" s="237" t="s">
        <v>184</v>
      </c>
      <c r="G30" s="265" t="s">
        <v>236</v>
      </c>
      <c r="H30" s="238"/>
      <c r="I30" s="239" t="s">
        <v>191</v>
      </c>
      <c r="J30" s="248">
        <v>40</v>
      </c>
      <c r="K30" s="249">
        <v>100000</v>
      </c>
      <c r="L30" s="248">
        <v>0</v>
      </c>
      <c r="M30" s="242">
        <v>0</v>
      </c>
      <c r="N30" s="248">
        <v>0</v>
      </c>
      <c r="O30" s="242">
        <f t="shared" si="2"/>
        <v>0</v>
      </c>
      <c r="P30" s="239">
        <v>0</v>
      </c>
      <c r="Q30" s="242">
        <f t="shared" si="3"/>
        <v>0</v>
      </c>
      <c r="R30" s="239">
        <v>0</v>
      </c>
      <c r="S30" s="242">
        <f t="shared" si="4"/>
        <v>0</v>
      </c>
      <c r="T30" s="243">
        <f t="shared" si="7"/>
        <v>40</v>
      </c>
      <c r="U30" s="244">
        <f t="shared" si="7"/>
        <v>100000</v>
      </c>
      <c r="V30" s="11"/>
      <c r="W30" s="9"/>
    </row>
    <row r="31" spans="1:23" s="6" customFormat="1" ht="12.6" customHeight="1">
      <c r="A31" s="4"/>
      <c r="B31" s="45"/>
      <c r="C31" s="178"/>
      <c r="D31" s="191"/>
      <c r="E31" s="258"/>
      <c r="F31" s="259" t="s">
        <v>193</v>
      </c>
      <c r="G31" s="266"/>
      <c r="H31" s="260"/>
      <c r="I31" s="267"/>
      <c r="J31" s="264"/>
      <c r="K31" s="262"/>
      <c r="L31" s="263"/>
      <c r="M31" s="252"/>
      <c r="N31" s="264"/>
      <c r="O31" s="252"/>
      <c r="P31" s="263"/>
      <c r="Q31" s="252"/>
      <c r="R31" s="263"/>
      <c r="S31" s="252"/>
      <c r="T31" s="253"/>
      <c r="U31" s="254"/>
      <c r="V31" s="10"/>
      <c r="W31" s="10"/>
    </row>
    <row r="32" spans="1:23" s="6" customFormat="1" ht="21" customHeight="1">
      <c r="A32" s="4"/>
      <c r="B32" s="45"/>
      <c r="C32" s="178"/>
      <c r="D32" s="191"/>
      <c r="E32" s="258"/>
      <c r="F32" s="245" t="s">
        <v>184</v>
      </c>
      <c r="G32" s="268" t="s">
        <v>249</v>
      </c>
      <c r="H32" s="246"/>
      <c r="I32" s="248" t="s">
        <v>191</v>
      </c>
      <c r="J32" s="248">
        <v>0</v>
      </c>
      <c r="K32" s="249">
        <v>0</v>
      </c>
      <c r="L32" s="248">
        <v>0</v>
      </c>
      <c r="M32" s="251">
        <v>0</v>
      </c>
      <c r="N32" s="248">
        <v>100</v>
      </c>
      <c r="O32" s="251">
        <v>700000</v>
      </c>
      <c r="P32" s="248">
        <v>0</v>
      </c>
      <c r="Q32" s="251">
        <v>0</v>
      </c>
      <c r="R32" s="248">
        <v>0</v>
      </c>
      <c r="S32" s="251">
        <v>0</v>
      </c>
      <c r="T32" s="256">
        <f t="shared" si="7"/>
        <v>100</v>
      </c>
      <c r="U32" s="244">
        <f t="shared" si="7"/>
        <v>700000</v>
      </c>
      <c r="V32" s="9"/>
      <c r="W32" s="9"/>
    </row>
    <row r="33" spans="1:23" s="6" customFormat="1" ht="25.2" customHeight="1">
      <c r="A33" s="4"/>
      <c r="B33" s="45"/>
      <c r="C33" s="178"/>
      <c r="D33" s="191"/>
      <c r="E33" s="258"/>
      <c r="F33" s="259" t="s">
        <v>248</v>
      </c>
      <c r="G33" s="215" t="s">
        <v>250</v>
      </c>
      <c r="H33" s="269"/>
      <c r="I33" s="211" t="s">
        <v>191</v>
      </c>
      <c r="J33" s="211"/>
      <c r="K33" s="216"/>
      <c r="L33" s="211"/>
      <c r="M33" s="217"/>
      <c r="N33" s="211">
        <v>100</v>
      </c>
      <c r="O33" s="217"/>
      <c r="P33" s="211"/>
      <c r="Q33" s="217"/>
      <c r="R33" s="211"/>
      <c r="S33" s="217"/>
      <c r="T33" s="256">
        <f t="shared" si="7"/>
        <v>100</v>
      </c>
      <c r="U33" s="244"/>
      <c r="V33" s="10"/>
      <c r="W33" s="10"/>
    </row>
    <row r="34" spans="1:23" s="6" customFormat="1" ht="31.8" customHeight="1">
      <c r="A34" s="4"/>
      <c r="B34" s="45"/>
      <c r="C34" s="178"/>
      <c r="D34" s="189"/>
      <c r="E34" s="258"/>
      <c r="F34" s="215" t="s">
        <v>227</v>
      </c>
      <c r="G34" s="215" t="s">
        <v>238</v>
      </c>
      <c r="H34" s="269"/>
      <c r="I34" s="211" t="s">
        <v>113</v>
      </c>
      <c r="J34" s="211">
        <v>2</v>
      </c>
      <c r="K34" s="216">
        <v>37000</v>
      </c>
      <c r="L34" s="211">
        <v>0</v>
      </c>
      <c r="M34" s="217">
        <v>0</v>
      </c>
      <c r="N34" s="211">
        <v>0</v>
      </c>
      <c r="O34" s="217">
        <v>0</v>
      </c>
      <c r="P34" s="211">
        <v>3</v>
      </c>
      <c r="Q34" s="217">
        <v>60000</v>
      </c>
      <c r="R34" s="211">
        <v>2</v>
      </c>
      <c r="S34" s="242">
        <v>44000</v>
      </c>
      <c r="T34" s="256">
        <f t="shared" si="7"/>
        <v>7</v>
      </c>
      <c r="U34" s="257">
        <f t="shared" si="7"/>
        <v>141000</v>
      </c>
      <c r="V34" s="12"/>
      <c r="W34" s="5"/>
    </row>
    <row r="35" spans="1:23" s="6" customFormat="1" ht="26.4" customHeight="1">
      <c r="A35" s="4"/>
      <c r="B35" s="45"/>
      <c r="C35" s="178"/>
      <c r="D35" s="191"/>
      <c r="E35" s="258"/>
      <c r="F35" s="375" t="s">
        <v>214</v>
      </c>
      <c r="G35" s="215" t="s">
        <v>205</v>
      </c>
      <c r="H35" s="269"/>
      <c r="I35" s="211" t="s">
        <v>113</v>
      </c>
      <c r="J35" s="211">
        <v>1</v>
      </c>
      <c r="K35" s="216">
        <v>20000</v>
      </c>
      <c r="L35" s="211">
        <v>1</v>
      </c>
      <c r="M35" s="217">
        <f t="shared" si="1"/>
        <v>22000</v>
      </c>
      <c r="N35" s="211">
        <v>0</v>
      </c>
      <c r="O35" s="217">
        <v>0</v>
      </c>
      <c r="P35" s="211">
        <v>0</v>
      </c>
      <c r="Q35" s="217">
        <v>0</v>
      </c>
      <c r="R35" s="211">
        <v>0</v>
      </c>
      <c r="S35" s="217">
        <v>0</v>
      </c>
      <c r="T35" s="256">
        <f t="shared" si="7"/>
        <v>2</v>
      </c>
      <c r="U35" s="244">
        <f t="shared" si="7"/>
        <v>42000</v>
      </c>
      <c r="V35" s="12"/>
      <c r="W35" s="5"/>
    </row>
    <row r="36" spans="1:23" s="6" customFormat="1" ht="25.8" customHeight="1">
      <c r="A36" s="4"/>
      <c r="B36" s="45"/>
      <c r="C36" s="178"/>
      <c r="D36" s="189"/>
      <c r="E36" s="258"/>
      <c r="F36" s="376"/>
      <c r="G36" s="215" t="s">
        <v>209</v>
      </c>
      <c r="H36" s="269"/>
      <c r="I36" s="211" t="s">
        <v>113</v>
      </c>
      <c r="J36" s="211">
        <v>1</v>
      </c>
      <c r="K36" s="216">
        <v>5000</v>
      </c>
      <c r="L36" s="211">
        <v>0</v>
      </c>
      <c r="M36" s="217">
        <v>0</v>
      </c>
      <c r="N36" s="211">
        <v>0</v>
      </c>
      <c r="O36" s="217">
        <f t="shared" si="2"/>
        <v>0</v>
      </c>
      <c r="P36" s="211">
        <v>0</v>
      </c>
      <c r="Q36" s="217">
        <f t="shared" si="3"/>
        <v>0</v>
      </c>
      <c r="R36" s="211">
        <v>0</v>
      </c>
      <c r="S36" s="217">
        <f t="shared" si="4"/>
        <v>0</v>
      </c>
      <c r="T36" s="256">
        <f t="shared" si="7"/>
        <v>1</v>
      </c>
      <c r="U36" s="244">
        <f t="shared" si="7"/>
        <v>5000</v>
      </c>
      <c r="V36" s="12"/>
      <c r="W36" s="5"/>
    </row>
    <row r="37" spans="1:23" s="6" customFormat="1" ht="21" customHeight="1">
      <c r="A37" s="4"/>
      <c r="B37" s="45"/>
      <c r="C37" s="178"/>
      <c r="D37" s="189"/>
      <c r="E37" s="258"/>
      <c r="F37" s="376"/>
      <c r="G37" s="215" t="s">
        <v>208</v>
      </c>
      <c r="H37" s="269"/>
      <c r="I37" s="211" t="s">
        <v>113</v>
      </c>
      <c r="J37" s="211">
        <v>3</v>
      </c>
      <c r="K37" s="216">
        <v>15000</v>
      </c>
      <c r="L37" s="211">
        <v>1</v>
      </c>
      <c r="M37" s="217">
        <v>5000</v>
      </c>
      <c r="N37" s="211">
        <v>0</v>
      </c>
      <c r="O37" s="217">
        <v>0</v>
      </c>
      <c r="P37" s="211">
        <v>0</v>
      </c>
      <c r="Q37" s="217">
        <f t="shared" si="3"/>
        <v>0</v>
      </c>
      <c r="R37" s="211">
        <v>0</v>
      </c>
      <c r="S37" s="217">
        <f t="shared" si="4"/>
        <v>0</v>
      </c>
      <c r="T37" s="256">
        <f t="shared" si="7"/>
        <v>4</v>
      </c>
      <c r="U37" s="244">
        <f t="shared" si="7"/>
        <v>20000</v>
      </c>
      <c r="V37" s="12"/>
      <c r="W37" s="5"/>
    </row>
    <row r="38" spans="1:23" s="6" customFormat="1" ht="21" customHeight="1">
      <c r="A38" s="4"/>
      <c r="B38" s="45"/>
      <c r="C38" s="178"/>
      <c r="D38" s="189"/>
      <c r="E38" s="258"/>
      <c r="F38" s="377"/>
      <c r="G38" s="215" t="s">
        <v>216</v>
      </c>
      <c r="H38" s="269"/>
      <c r="I38" s="211" t="s">
        <v>113</v>
      </c>
      <c r="J38" s="211">
        <v>1</v>
      </c>
      <c r="K38" s="216">
        <v>17000</v>
      </c>
      <c r="L38" s="211">
        <v>1</v>
      </c>
      <c r="M38" s="217">
        <f t="shared" si="1"/>
        <v>18700</v>
      </c>
      <c r="N38" s="211">
        <v>0</v>
      </c>
      <c r="O38" s="217">
        <v>0</v>
      </c>
      <c r="P38" s="211">
        <v>0</v>
      </c>
      <c r="Q38" s="217">
        <f t="shared" si="3"/>
        <v>0</v>
      </c>
      <c r="R38" s="211">
        <v>0</v>
      </c>
      <c r="S38" s="217">
        <f t="shared" si="4"/>
        <v>0</v>
      </c>
      <c r="T38" s="256">
        <f t="shared" si="7"/>
        <v>2</v>
      </c>
      <c r="U38" s="244">
        <f t="shared" si="7"/>
        <v>35700</v>
      </c>
      <c r="V38" s="5"/>
      <c r="W38" s="5"/>
    </row>
    <row r="39" spans="1:23" s="6" customFormat="1" ht="21.6" customHeight="1">
      <c r="A39" s="4"/>
      <c r="B39" s="45"/>
      <c r="C39" s="178"/>
      <c r="D39" s="189"/>
      <c r="E39" s="258"/>
      <c r="F39" s="215" t="s">
        <v>185</v>
      </c>
      <c r="G39" s="215" t="s">
        <v>206</v>
      </c>
      <c r="H39" s="269"/>
      <c r="I39" s="211" t="s">
        <v>113</v>
      </c>
      <c r="J39" s="211">
        <v>1</v>
      </c>
      <c r="K39" s="216">
        <v>10000</v>
      </c>
      <c r="L39" s="211">
        <v>1</v>
      </c>
      <c r="M39" s="217">
        <f>K39+(10/100*K39)</f>
        <v>11000</v>
      </c>
      <c r="N39" s="211">
        <v>1</v>
      </c>
      <c r="O39" s="217">
        <f t="shared" si="2"/>
        <v>12100</v>
      </c>
      <c r="P39" s="211">
        <v>1</v>
      </c>
      <c r="Q39" s="217">
        <f t="shared" si="3"/>
        <v>13310</v>
      </c>
      <c r="R39" s="211">
        <v>1</v>
      </c>
      <c r="S39" s="217">
        <f t="shared" si="4"/>
        <v>14641</v>
      </c>
      <c r="T39" s="256">
        <f t="shared" si="7"/>
        <v>5</v>
      </c>
      <c r="U39" s="244">
        <f t="shared" si="7"/>
        <v>61051</v>
      </c>
      <c r="V39" s="5"/>
      <c r="W39" s="5"/>
    </row>
    <row r="40" spans="1:23" s="6" customFormat="1" ht="21" customHeight="1">
      <c r="A40" s="4"/>
      <c r="B40" s="45"/>
      <c r="C40" s="178"/>
      <c r="D40" s="189"/>
      <c r="E40" s="258"/>
      <c r="F40" s="215"/>
      <c r="G40" s="215" t="s">
        <v>234</v>
      </c>
      <c r="H40" s="269"/>
      <c r="I40" s="211" t="s">
        <v>113</v>
      </c>
      <c r="J40" s="211">
        <v>0</v>
      </c>
      <c r="K40" s="216">
        <v>0</v>
      </c>
      <c r="L40" s="211">
        <v>1</v>
      </c>
      <c r="M40" s="217">
        <v>1000</v>
      </c>
      <c r="N40" s="211">
        <v>1</v>
      </c>
      <c r="O40" s="217">
        <f>M40+(10/100*M40)</f>
        <v>1100</v>
      </c>
      <c r="P40" s="211">
        <v>1</v>
      </c>
      <c r="Q40" s="217">
        <v>1200</v>
      </c>
      <c r="R40" s="211">
        <v>1</v>
      </c>
      <c r="S40" s="217">
        <v>1300</v>
      </c>
      <c r="T40" s="256">
        <f t="shared" si="7"/>
        <v>4</v>
      </c>
      <c r="U40" s="244">
        <f t="shared" si="7"/>
        <v>4600</v>
      </c>
      <c r="V40" s="5"/>
      <c r="W40" s="5"/>
    </row>
    <row r="41" spans="1:23" s="6" customFormat="1" ht="21" customHeight="1">
      <c r="A41" s="4"/>
      <c r="B41" s="45"/>
      <c r="C41" s="178"/>
      <c r="D41" s="189"/>
      <c r="E41" s="258"/>
      <c r="F41" s="215"/>
      <c r="G41" s="215" t="s">
        <v>207</v>
      </c>
      <c r="H41" s="269"/>
      <c r="I41" s="211" t="s">
        <v>113</v>
      </c>
      <c r="J41" s="211">
        <v>0</v>
      </c>
      <c r="K41" s="216">
        <v>0</v>
      </c>
      <c r="L41" s="211">
        <v>1</v>
      </c>
      <c r="M41" s="217">
        <v>7500</v>
      </c>
      <c r="N41" s="211">
        <v>0</v>
      </c>
      <c r="O41" s="217">
        <v>0</v>
      </c>
      <c r="P41" s="211">
        <v>1</v>
      </c>
      <c r="Q41" s="217">
        <v>9000</v>
      </c>
      <c r="R41" s="211">
        <v>0</v>
      </c>
      <c r="S41" s="217">
        <v>0</v>
      </c>
      <c r="T41" s="256">
        <f t="shared" si="7"/>
        <v>2</v>
      </c>
      <c r="U41" s="244">
        <f t="shared" si="7"/>
        <v>16500</v>
      </c>
      <c r="V41" s="5"/>
      <c r="W41" s="5"/>
    </row>
    <row r="42" spans="1:23" s="6" customFormat="1" ht="21" customHeight="1">
      <c r="A42" s="4"/>
      <c r="B42" s="45"/>
      <c r="C42" s="178"/>
      <c r="D42" s="189"/>
      <c r="E42" s="258"/>
      <c r="F42" s="215" t="s">
        <v>36</v>
      </c>
      <c r="G42" s="215" t="s">
        <v>210</v>
      </c>
      <c r="H42" s="269"/>
      <c r="I42" s="211" t="s">
        <v>113</v>
      </c>
      <c r="J42" s="211">
        <v>0</v>
      </c>
      <c r="K42" s="216">
        <v>0</v>
      </c>
      <c r="L42" s="211">
        <v>2</v>
      </c>
      <c r="M42" s="217">
        <v>8000</v>
      </c>
      <c r="N42" s="211">
        <v>2</v>
      </c>
      <c r="O42" s="217">
        <f t="shared" si="2"/>
        <v>8800</v>
      </c>
      <c r="P42" s="211">
        <v>2</v>
      </c>
      <c r="Q42" s="217">
        <f t="shared" si="3"/>
        <v>9680</v>
      </c>
      <c r="R42" s="211">
        <v>2</v>
      </c>
      <c r="S42" s="217">
        <f t="shared" si="4"/>
        <v>10648</v>
      </c>
      <c r="T42" s="256">
        <f t="shared" si="7"/>
        <v>8</v>
      </c>
      <c r="U42" s="244">
        <f t="shared" si="7"/>
        <v>37128</v>
      </c>
      <c r="V42" s="5"/>
      <c r="W42" s="5"/>
    </row>
    <row r="43" spans="1:23" s="6" customFormat="1" ht="21" customHeight="1">
      <c r="A43" s="4"/>
      <c r="B43" s="45"/>
      <c r="C43" s="178"/>
      <c r="D43" s="189"/>
      <c r="E43" s="258"/>
      <c r="F43" s="215"/>
      <c r="G43" s="215" t="s">
        <v>211</v>
      </c>
      <c r="H43" s="269"/>
      <c r="I43" s="211" t="s">
        <v>113</v>
      </c>
      <c r="J43" s="211">
        <v>0</v>
      </c>
      <c r="K43" s="216">
        <v>0</v>
      </c>
      <c r="L43" s="211">
        <v>3</v>
      </c>
      <c r="M43" s="217">
        <v>10500</v>
      </c>
      <c r="N43" s="211">
        <v>3</v>
      </c>
      <c r="O43" s="217">
        <f t="shared" si="2"/>
        <v>11550</v>
      </c>
      <c r="P43" s="211">
        <v>2</v>
      </c>
      <c r="Q43" s="217">
        <v>10000</v>
      </c>
      <c r="R43" s="211">
        <v>2</v>
      </c>
      <c r="S43" s="217">
        <f t="shared" si="4"/>
        <v>11000</v>
      </c>
      <c r="T43" s="256">
        <f t="shared" si="7"/>
        <v>10</v>
      </c>
      <c r="U43" s="244">
        <f t="shared" si="7"/>
        <v>43050</v>
      </c>
      <c r="V43" s="12"/>
      <c r="W43" s="5"/>
    </row>
    <row r="44" spans="1:23" s="6" customFormat="1" ht="21" customHeight="1">
      <c r="A44" s="4"/>
      <c r="B44" s="45"/>
      <c r="C44" s="178"/>
      <c r="D44" s="189"/>
      <c r="E44" s="258"/>
      <c r="F44" s="215"/>
      <c r="G44" s="215" t="s">
        <v>212</v>
      </c>
      <c r="H44" s="269"/>
      <c r="I44" s="211" t="s">
        <v>113</v>
      </c>
      <c r="J44" s="211">
        <v>10</v>
      </c>
      <c r="K44" s="216">
        <v>30000</v>
      </c>
      <c r="L44" s="211">
        <v>10</v>
      </c>
      <c r="M44" s="217">
        <f>K44+(10/100*K44)</f>
        <v>33000</v>
      </c>
      <c r="N44" s="211">
        <v>4</v>
      </c>
      <c r="O44" s="217">
        <v>15000</v>
      </c>
      <c r="P44" s="211">
        <v>4</v>
      </c>
      <c r="Q44" s="217">
        <f>O44+(10/100*O44)</f>
        <v>16500</v>
      </c>
      <c r="R44" s="211">
        <v>0</v>
      </c>
      <c r="S44" s="217">
        <v>0</v>
      </c>
      <c r="T44" s="256">
        <f t="shared" si="7"/>
        <v>28</v>
      </c>
      <c r="U44" s="244">
        <f t="shared" si="7"/>
        <v>94500</v>
      </c>
      <c r="V44" s="5"/>
      <c r="W44" s="5"/>
    </row>
    <row r="45" spans="1:23" s="6" customFormat="1" ht="21" customHeight="1">
      <c r="A45" s="4"/>
      <c r="B45" s="45"/>
      <c r="C45" s="178"/>
      <c r="D45" s="189"/>
      <c r="E45" s="258"/>
      <c r="F45" s="215"/>
      <c r="G45" s="215" t="s">
        <v>213</v>
      </c>
      <c r="H45" s="269"/>
      <c r="I45" s="211" t="s">
        <v>113</v>
      </c>
      <c r="J45" s="211">
        <v>0</v>
      </c>
      <c r="K45" s="216">
        <v>0</v>
      </c>
      <c r="L45" s="211">
        <v>3</v>
      </c>
      <c r="M45" s="217">
        <v>4500</v>
      </c>
      <c r="N45" s="211">
        <v>3</v>
      </c>
      <c r="O45" s="217">
        <f t="shared" si="2"/>
        <v>4950</v>
      </c>
      <c r="P45" s="211">
        <v>3</v>
      </c>
      <c r="Q45" s="217">
        <f t="shared" si="3"/>
        <v>5445</v>
      </c>
      <c r="R45" s="211">
        <v>3</v>
      </c>
      <c r="S45" s="217">
        <f t="shared" si="4"/>
        <v>5989.5</v>
      </c>
      <c r="T45" s="256">
        <f t="shared" si="7"/>
        <v>12</v>
      </c>
      <c r="U45" s="244">
        <f t="shared" si="7"/>
        <v>20884.5</v>
      </c>
      <c r="V45" s="5"/>
      <c r="W45" s="5"/>
    </row>
    <row r="46" spans="1:23" s="6" customFormat="1" ht="34.200000000000003" customHeight="1">
      <c r="A46" s="4"/>
      <c r="B46" s="45"/>
      <c r="C46" s="178"/>
      <c r="D46" s="189"/>
      <c r="E46" s="258"/>
      <c r="F46" s="215" t="s">
        <v>298</v>
      </c>
      <c r="G46" s="215" t="s">
        <v>235</v>
      </c>
      <c r="H46" s="269"/>
      <c r="I46" s="211" t="s">
        <v>111</v>
      </c>
      <c r="J46" s="211">
        <v>12</v>
      </c>
      <c r="K46" s="216">
        <v>7500</v>
      </c>
      <c r="L46" s="211">
        <v>12</v>
      </c>
      <c r="M46" s="217">
        <f t="shared" ref="M46:M66" si="8">K46+(10/100*K46)</f>
        <v>8250</v>
      </c>
      <c r="N46" s="211">
        <v>12</v>
      </c>
      <c r="O46" s="217">
        <f t="shared" si="2"/>
        <v>9075</v>
      </c>
      <c r="P46" s="211">
        <v>12</v>
      </c>
      <c r="Q46" s="217">
        <f t="shared" si="3"/>
        <v>9982.5</v>
      </c>
      <c r="R46" s="211">
        <v>12</v>
      </c>
      <c r="S46" s="217">
        <f t="shared" si="4"/>
        <v>10980.75</v>
      </c>
      <c r="T46" s="256">
        <f t="shared" si="7"/>
        <v>60</v>
      </c>
      <c r="U46" s="257">
        <f t="shared" si="7"/>
        <v>45788.25</v>
      </c>
      <c r="V46" s="5"/>
      <c r="W46" s="5"/>
    </row>
    <row r="47" spans="1:23" s="6" customFormat="1" ht="32.4" customHeight="1">
      <c r="A47" s="4"/>
      <c r="B47" s="45"/>
      <c r="C47" s="178"/>
      <c r="D47" s="189"/>
      <c r="E47" s="258"/>
      <c r="F47" s="265" t="s">
        <v>37</v>
      </c>
      <c r="G47" s="265" t="s">
        <v>260</v>
      </c>
      <c r="H47" s="238"/>
      <c r="I47" s="239" t="s">
        <v>113</v>
      </c>
      <c r="J47" s="239">
        <v>0</v>
      </c>
      <c r="K47" s="240">
        <v>0</v>
      </c>
      <c r="L47" s="239">
        <v>1</v>
      </c>
      <c r="M47" s="242">
        <v>110000</v>
      </c>
      <c r="N47" s="239">
        <v>0</v>
      </c>
      <c r="O47" s="242">
        <v>0</v>
      </c>
      <c r="P47" s="239">
        <v>1</v>
      </c>
      <c r="Q47" s="242">
        <v>133100</v>
      </c>
      <c r="R47" s="239">
        <v>1</v>
      </c>
      <c r="S47" s="242">
        <f t="shared" si="4"/>
        <v>146410</v>
      </c>
      <c r="T47" s="243">
        <f t="shared" si="7"/>
        <v>3</v>
      </c>
      <c r="U47" s="257">
        <f t="shared" si="7"/>
        <v>389510</v>
      </c>
      <c r="V47" s="8"/>
      <c r="W47" s="8"/>
    </row>
    <row r="48" spans="1:23" s="6" customFormat="1" ht="26.4" customHeight="1">
      <c r="A48" s="4"/>
      <c r="B48" s="45"/>
      <c r="C48" s="178"/>
      <c r="D48" s="189"/>
      <c r="E48" s="258"/>
      <c r="F48" s="260" t="s">
        <v>259</v>
      </c>
      <c r="G48" s="266"/>
      <c r="H48" s="260"/>
      <c r="I48" s="263"/>
      <c r="J48" s="263"/>
      <c r="K48" s="262"/>
      <c r="L48" s="263"/>
      <c r="M48" s="252"/>
      <c r="N48" s="263"/>
      <c r="O48" s="252"/>
      <c r="P48" s="263"/>
      <c r="Q48" s="252"/>
      <c r="R48" s="263"/>
      <c r="S48" s="252"/>
      <c r="T48" s="253"/>
      <c r="U48" s="254"/>
      <c r="V48" s="13"/>
      <c r="W48" s="10"/>
    </row>
    <row r="49" spans="1:23" s="6" customFormat="1" ht="32.4" customHeight="1">
      <c r="A49" s="4"/>
      <c r="B49" s="45"/>
      <c r="C49" s="178"/>
      <c r="D49" s="189"/>
      <c r="E49" s="258"/>
      <c r="F49" s="265" t="s">
        <v>37</v>
      </c>
      <c r="G49" s="265" t="s">
        <v>217</v>
      </c>
      <c r="H49" s="238"/>
      <c r="I49" s="413" t="s">
        <v>241</v>
      </c>
      <c r="J49" s="417" t="s">
        <v>242</v>
      </c>
      <c r="K49" s="415">
        <v>25000</v>
      </c>
      <c r="L49" s="239">
        <v>0</v>
      </c>
      <c r="M49" s="242">
        <v>0</v>
      </c>
      <c r="N49" s="239">
        <v>0</v>
      </c>
      <c r="O49" s="242">
        <f t="shared" si="2"/>
        <v>0</v>
      </c>
      <c r="P49" s="239">
        <v>0</v>
      </c>
      <c r="Q49" s="242">
        <f t="shared" si="3"/>
        <v>0</v>
      </c>
      <c r="R49" s="239">
        <v>0</v>
      </c>
      <c r="S49" s="242">
        <f t="shared" si="4"/>
        <v>0</v>
      </c>
      <c r="T49" s="243" t="str">
        <f>J49</f>
        <v>2 / 42</v>
      </c>
      <c r="U49" s="257">
        <f t="shared" ref="U49:U58" si="9">SUM(K49,M49,O49,Q49,S49)</f>
        <v>25000</v>
      </c>
      <c r="V49" s="8"/>
      <c r="W49" s="8"/>
    </row>
    <row r="50" spans="1:23" s="6" customFormat="1" ht="25.2" customHeight="1">
      <c r="A50" s="4"/>
      <c r="B50" s="45"/>
      <c r="C50" s="178"/>
      <c r="D50" s="189"/>
      <c r="E50" s="258"/>
      <c r="F50" s="260" t="s">
        <v>215</v>
      </c>
      <c r="G50" s="266"/>
      <c r="H50" s="260"/>
      <c r="I50" s="414"/>
      <c r="J50" s="418"/>
      <c r="K50" s="416"/>
      <c r="L50" s="263"/>
      <c r="M50" s="252"/>
      <c r="N50" s="263"/>
      <c r="O50" s="252"/>
      <c r="P50" s="263"/>
      <c r="Q50" s="252"/>
      <c r="R50" s="263"/>
      <c r="S50" s="252"/>
      <c r="T50" s="252"/>
      <c r="U50" s="254"/>
      <c r="V50" s="10"/>
      <c r="W50" s="10"/>
    </row>
    <row r="51" spans="1:23" s="6" customFormat="1" ht="35.4" customHeight="1">
      <c r="A51" s="4"/>
      <c r="B51" s="45"/>
      <c r="C51" s="178"/>
      <c r="D51" s="189"/>
      <c r="E51" s="258"/>
      <c r="F51" s="265" t="s">
        <v>37</v>
      </c>
      <c r="G51" s="265" t="s">
        <v>239</v>
      </c>
      <c r="H51" s="238"/>
      <c r="I51" s="413" t="s">
        <v>191</v>
      </c>
      <c r="J51" s="238">
        <v>0</v>
      </c>
      <c r="K51" s="415">
        <v>0</v>
      </c>
      <c r="L51" s="239">
        <v>0</v>
      </c>
      <c r="M51" s="242">
        <v>0</v>
      </c>
      <c r="N51" s="239"/>
      <c r="O51" s="242">
        <v>0</v>
      </c>
      <c r="P51" s="239">
        <v>100</v>
      </c>
      <c r="Q51" s="242">
        <v>100000</v>
      </c>
      <c r="R51" s="239">
        <v>0</v>
      </c>
      <c r="S51" s="242">
        <v>0</v>
      </c>
      <c r="T51" s="251">
        <f>SUM(J51,L51,N51,P51,R51)</f>
        <v>100</v>
      </c>
      <c r="U51" s="257">
        <f t="shared" si="9"/>
        <v>100000</v>
      </c>
      <c r="V51" s="9"/>
      <c r="W51" s="9"/>
    </row>
    <row r="52" spans="1:23" s="6" customFormat="1" ht="21" customHeight="1">
      <c r="A52" s="4"/>
      <c r="B52" s="45"/>
      <c r="C52" s="178"/>
      <c r="D52" s="189"/>
      <c r="E52" s="258"/>
      <c r="F52" s="260" t="s">
        <v>240</v>
      </c>
      <c r="G52" s="266"/>
      <c r="H52" s="260"/>
      <c r="I52" s="414"/>
      <c r="J52" s="260"/>
      <c r="K52" s="416"/>
      <c r="L52" s="263"/>
      <c r="M52" s="252"/>
      <c r="N52" s="263"/>
      <c r="O52" s="252"/>
      <c r="P52" s="263"/>
      <c r="Q52" s="252"/>
      <c r="R52" s="263"/>
      <c r="S52" s="252"/>
      <c r="T52" s="251">
        <f t="shared" ref="T52:T58" si="10">SUM(J52,L52,N52,P52,R52)</f>
        <v>0</v>
      </c>
      <c r="U52" s="270"/>
      <c r="V52" s="10"/>
      <c r="W52" s="10"/>
    </row>
    <row r="53" spans="1:23" s="6" customFormat="1" ht="36" customHeight="1">
      <c r="A53" s="4"/>
      <c r="B53" s="45"/>
      <c r="C53" s="178"/>
      <c r="D53" s="189"/>
      <c r="E53" s="258"/>
      <c r="F53" s="271" t="s">
        <v>37</v>
      </c>
      <c r="G53" s="266"/>
      <c r="H53" s="260"/>
      <c r="I53" s="263" t="s">
        <v>261</v>
      </c>
      <c r="J53" s="260">
        <v>0</v>
      </c>
      <c r="K53" s="262">
        <v>0</v>
      </c>
      <c r="L53" s="263">
        <v>0</v>
      </c>
      <c r="M53" s="252">
        <v>0</v>
      </c>
      <c r="N53" s="263">
        <v>12</v>
      </c>
      <c r="O53" s="252">
        <v>70000</v>
      </c>
      <c r="P53" s="263">
        <v>12</v>
      </c>
      <c r="Q53" s="252">
        <f>O53+(10/100*O53)</f>
        <v>77000</v>
      </c>
      <c r="R53" s="263">
        <v>12</v>
      </c>
      <c r="S53" s="252">
        <f>Q53+(10/100*Q53)</f>
        <v>84700</v>
      </c>
      <c r="T53" s="217">
        <f t="shared" si="10"/>
        <v>36</v>
      </c>
      <c r="U53" s="257">
        <f t="shared" si="9"/>
        <v>231700</v>
      </c>
      <c r="V53" s="10"/>
      <c r="W53" s="10"/>
    </row>
    <row r="54" spans="1:23" s="6" customFormat="1" ht="33.6" customHeight="1">
      <c r="A54" s="4"/>
      <c r="B54" s="45"/>
      <c r="C54" s="178"/>
      <c r="D54" s="189"/>
      <c r="E54" s="258"/>
      <c r="F54" s="215" t="s">
        <v>186</v>
      </c>
      <c r="G54" s="215" t="s">
        <v>218</v>
      </c>
      <c r="H54" s="269"/>
      <c r="I54" s="211" t="s">
        <v>111</v>
      </c>
      <c r="J54" s="211">
        <v>12</v>
      </c>
      <c r="K54" s="216">
        <v>13000</v>
      </c>
      <c r="L54" s="211">
        <v>12</v>
      </c>
      <c r="M54" s="217">
        <f t="shared" si="8"/>
        <v>14300</v>
      </c>
      <c r="N54" s="211">
        <v>12</v>
      </c>
      <c r="O54" s="217">
        <f t="shared" si="2"/>
        <v>15730</v>
      </c>
      <c r="P54" s="263">
        <v>12</v>
      </c>
      <c r="Q54" s="217">
        <f t="shared" si="3"/>
        <v>17303</v>
      </c>
      <c r="R54" s="263">
        <v>12</v>
      </c>
      <c r="S54" s="217">
        <f t="shared" si="4"/>
        <v>19033.3</v>
      </c>
      <c r="T54" s="217">
        <f t="shared" si="10"/>
        <v>60</v>
      </c>
      <c r="U54" s="257">
        <f t="shared" si="9"/>
        <v>79366.3</v>
      </c>
      <c r="V54" s="5"/>
      <c r="W54" s="5"/>
    </row>
    <row r="55" spans="1:23" s="6" customFormat="1" ht="30.6" customHeight="1">
      <c r="A55" s="4"/>
      <c r="B55" s="45"/>
      <c r="C55" s="178"/>
      <c r="D55" s="189"/>
      <c r="E55" s="258"/>
      <c r="F55" s="215" t="s">
        <v>38</v>
      </c>
      <c r="G55" s="215" t="s">
        <v>219</v>
      </c>
      <c r="H55" s="269"/>
      <c r="I55" s="211" t="s">
        <v>111</v>
      </c>
      <c r="J55" s="211">
        <v>12</v>
      </c>
      <c r="K55" s="216">
        <v>12000</v>
      </c>
      <c r="L55" s="211">
        <v>12</v>
      </c>
      <c r="M55" s="217">
        <f t="shared" si="8"/>
        <v>13200</v>
      </c>
      <c r="N55" s="211">
        <v>12</v>
      </c>
      <c r="O55" s="217">
        <f t="shared" si="2"/>
        <v>14520</v>
      </c>
      <c r="P55" s="263">
        <v>12</v>
      </c>
      <c r="Q55" s="217">
        <f t="shared" si="3"/>
        <v>15972</v>
      </c>
      <c r="R55" s="263">
        <v>12</v>
      </c>
      <c r="S55" s="217">
        <f t="shared" si="4"/>
        <v>17569.2</v>
      </c>
      <c r="T55" s="217">
        <f t="shared" si="10"/>
        <v>60</v>
      </c>
      <c r="U55" s="257">
        <f t="shared" si="9"/>
        <v>73261.2</v>
      </c>
      <c r="V55" s="5"/>
      <c r="W55" s="5"/>
    </row>
    <row r="56" spans="1:23" s="6" customFormat="1" ht="40.799999999999997" customHeight="1">
      <c r="A56" s="4"/>
      <c r="B56" s="45"/>
      <c r="C56" s="178"/>
      <c r="D56" s="189"/>
      <c r="E56" s="258"/>
      <c r="F56" s="215" t="s">
        <v>187</v>
      </c>
      <c r="G56" s="215" t="s">
        <v>220</v>
      </c>
      <c r="H56" s="269"/>
      <c r="I56" s="211" t="s">
        <v>111</v>
      </c>
      <c r="J56" s="211">
        <v>12</v>
      </c>
      <c r="K56" s="216">
        <v>3000</v>
      </c>
      <c r="L56" s="211">
        <v>12</v>
      </c>
      <c r="M56" s="217">
        <f t="shared" si="8"/>
        <v>3300</v>
      </c>
      <c r="N56" s="211">
        <v>12</v>
      </c>
      <c r="O56" s="217">
        <f t="shared" si="2"/>
        <v>3630</v>
      </c>
      <c r="P56" s="263">
        <v>12</v>
      </c>
      <c r="Q56" s="217">
        <f t="shared" si="3"/>
        <v>3993</v>
      </c>
      <c r="R56" s="263">
        <v>12</v>
      </c>
      <c r="S56" s="217">
        <f t="shared" si="4"/>
        <v>4392.3</v>
      </c>
      <c r="T56" s="217">
        <f t="shared" si="10"/>
        <v>60</v>
      </c>
      <c r="U56" s="257">
        <f t="shared" si="9"/>
        <v>18315.3</v>
      </c>
      <c r="V56" s="5"/>
      <c r="W56" s="5"/>
    </row>
    <row r="57" spans="1:23" s="6" customFormat="1" ht="34.200000000000003" customHeight="1">
      <c r="A57" s="4"/>
      <c r="B57" s="45"/>
      <c r="C57" s="178"/>
      <c r="D57" s="189"/>
      <c r="E57" s="258"/>
      <c r="F57" s="215" t="s">
        <v>188</v>
      </c>
      <c r="G57" s="215" t="s">
        <v>221</v>
      </c>
      <c r="H57" s="269"/>
      <c r="I57" s="211" t="s">
        <v>111</v>
      </c>
      <c r="J57" s="211">
        <v>12</v>
      </c>
      <c r="K57" s="216">
        <v>2500</v>
      </c>
      <c r="L57" s="211">
        <v>12</v>
      </c>
      <c r="M57" s="217">
        <f t="shared" si="8"/>
        <v>2750</v>
      </c>
      <c r="N57" s="211">
        <v>12</v>
      </c>
      <c r="O57" s="217">
        <f t="shared" si="2"/>
        <v>3025</v>
      </c>
      <c r="P57" s="263">
        <v>12</v>
      </c>
      <c r="Q57" s="217">
        <f t="shared" si="3"/>
        <v>3327.5</v>
      </c>
      <c r="R57" s="263">
        <v>12</v>
      </c>
      <c r="S57" s="217">
        <f t="shared" si="4"/>
        <v>3660.25</v>
      </c>
      <c r="T57" s="217">
        <f t="shared" si="10"/>
        <v>60</v>
      </c>
      <c r="U57" s="257">
        <f t="shared" si="9"/>
        <v>15262.75</v>
      </c>
      <c r="V57" s="5"/>
      <c r="W57" s="5"/>
    </row>
    <row r="58" spans="1:23" s="6" customFormat="1" ht="23.4" customHeight="1">
      <c r="A58" s="4"/>
      <c r="B58" s="45"/>
      <c r="C58" s="178"/>
      <c r="D58" s="189"/>
      <c r="E58" s="272"/>
      <c r="F58" s="215" t="s">
        <v>39</v>
      </c>
      <c r="G58" s="215" t="s">
        <v>222</v>
      </c>
      <c r="H58" s="269"/>
      <c r="I58" s="211" t="s">
        <v>111</v>
      </c>
      <c r="J58" s="211">
        <v>12</v>
      </c>
      <c r="K58" s="216">
        <v>2500</v>
      </c>
      <c r="L58" s="211">
        <v>12</v>
      </c>
      <c r="M58" s="217">
        <f t="shared" si="8"/>
        <v>2750</v>
      </c>
      <c r="N58" s="211">
        <v>12</v>
      </c>
      <c r="O58" s="217">
        <f t="shared" si="2"/>
        <v>3025</v>
      </c>
      <c r="P58" s="263">
        <v>12</v>
      </c>
      <c r="Q58" s="217">
        <f t="shared" si="3"/>
        <v>3327.5</v>
      </c>
      <c r="R58" s="263">
        <v>12</v>
      </c>
      <c r="S58" s="217">
        <f t="shared" si="4"/>
        <v>3660.25</v>
      </c>
      <c r="T58" s="217">
        <f t="shared" si="10"/>
        <v>60</v>
      </c>
      <c r="U58" s="257">
        <f t="shared" si="9"/>
        <v>15262.75</v>
      </c>
      <c r="V58" s="5"/>
      <c r="W58" s="5"/>
    </row>
    <row r="59" spans="1:23" s="6" customFormat="1" ht="22.8" customHeight="1">
      <c r="A59" s="4"/>
      <c r="B59" s="56"/>
      <c r="C59" s="409"/>
      <c r="D59" s="411"/>
      <c r="E59" s="370"/>
      <c r="F59" s="208" t="s">
        <v>40</v>
      </c>
      <c r="G59" s="273" t="s">
        <v>21</v>
      </c>
      <c r="H59" s="274">
        <v>99</v>
      </c>
      <c r="I59" s="340" t="s">
        <v>112</v>
      </c>
      <c r="J59" s="210">
        <v>99</v>
      </c>
      <c r="K59" s="222">
        <f>SUM(K60:K61)</f>
        <v>15000</v>
      </c>
      <c r="L59" s="210">
        <v>99</v>
      </c>
      <c r="M59" s="224">
        <f t="shared" ref="M59:S59" si="11">SUM(M60:M61)</f>
        <v>11000</v>
      </c>
      <c r="N59" s="210">
        <v>99</v>
      </c>
      <c r="O59" s="224">
        <f t="shared" si="11"/>
        <v>18100</v>
      </c>
      <c r="P59" s="210">
        <v>99</v>
      </c>
      <c r="Q59" s="224">
        <f t="shared" si="11"/>
        <v>13310</v>
      </c>
      <c r="R59" s="210">
        <v>99</v>
      </c>
      <c r="S59" s="224">
        <f t="shared" si="11"/>
        <v>14641</v>
      </c>
      <c r="T59" s="224">
        <f>SUM(J59,L59,N59,P59,R59)/5</f>
        <v>99</v>
      </c>
      <c r="U59" s="275"/>
      <c r="V59" s="5"/>
      <c r="W59" s="5"/>
    </row>
    <row r="60" spans="1:23" s="6" customFormat="1" ht="21" customHeight="1">
      <c r="A60" s="4"/>
      <c r="B60" s="93"/>
      <c r="C60" s="410"/>
      <c r="D60" s="412"/>
      <c r="E60" s="371"/>
      <c r="F60" s="215" t="s">
        <v>41</v>
      </c>
      <c r="G60" s="215" t="s">
        <v>92</v>
      </c>
      <c r="H60" s="269"/>
      <c r="I60" s="211" t="s">
        <v>113</v>
      </c>
      <c r="J60" s="211">
        <v>1</v>
      </c>
      <c r="K60" s="216">
        <v>5000</v>
      </c>
      <c r="L60" s="211">
        <v>0</v>
      </c>
      <c r="M60" s="217">
        <v>0</v>
      </c>
      <c r="N60" s="211">
        <v>1</v>
      </c>
      <c r="O60" s="217">
        <v>6000</v>
      </c>
      <c r="P60" s="211">
        <v>0</v>
      </c>
      <c r="Q60" s="217">
        <v>0</v>
      </c>
      <c r="R60" s="211">
        <v>0</v>
      </c>
      <c r="S60" s="217">
        <f t="shared" si="4"/>
        <v>0</v>
      </c>
      <c r="T60" s="276">
        <f>SUM(J60,L60,N60,P60,R60)</f>
        <v>2</v>
      </c>
      <c r="U60" s="276">
        <f>SUM(K60,M60,O60,Q60,S60)</f>
        <v>11000</v>
      </c>
      <c r="V60" s="5"/>
      <c r="W60" s="5"/>
    </row>
    <row r="61" spans="1:23" s="6" customFormat="1" ht="21" customHeight="1">
      <c r="A61" s="4"/>
      <c r="B61" s="93"/>
      <c r="C61" s="410"/>
      <c r="D61" s="186"/>
      <c r="E61" s="277"/>
      <c r="F61" s="215" t="s">
        <v>42</v>
      </c>
      <c r="G61" s="215" t="s">
        <v>223</v>
      </c>
      <c r="H61" s="269"/>
      <c r="I61" s="211" t="s">
        <v>114</v>
      </c>
      <c r="J61" s="211">
        <v>15</v>
      </c>
      <c r="K61" s="216">
        <v>10000</v>
      </c>
      <c r="L61" s="211">
        <v>15</v>
      </c>
      <c r="M61" s="217">
        <f t="shared" si="8"/>
        <v>11000</v>
      </c>
      <c r="N61" s="211">
        <v>15</v>
      </c>
      <c r="O61" s="217">
        <f t="shared" si="2"/>
        <v>12100</v>
      </c>
      <c r="P61" s="211">
        <v>15</v>
      </c>
      <c r="Q61" s="217">
        <f t="shared" si="3"/>
        <v>13310</v>
      </c>
      <c r="R61" s="211">
        <v>15</v>
      </c>
      <c r="S61" s="217">
        <f t="shared" si="4"/>
        <v>14641</v>
      </c>
      <c r="T61" s="276">
        <f>SUM(J61,L61,N61,P61,R61)/5</f>
        <v>15</v>
      </c>
      <c r="U61" s="276">
        <f>SUM(K61,M61,O61,Q61,S61)/5</f>
        <v>12210.2</v>
      </c>
      <c r="V61" s="5"/>
      <c r="W61" s="5"/>
    </row>
    <row r="62" spans="1:23" s="6" customFormat="1" ht="21" customHeight="1">
      <c r="A62" s="4"/>
      <c r="B62" s="108"/>
      <c r="C62" s="190"/>
      <c r="D62" s="185"/>
      <c r="E62" s="258"/>
      <c r="F62" s="208" t="s">
        <v>43</v>
      </c>
      <c r="G62" s="273" t="s">
        <v>308</v>
      </c>
      <c r="H62" s="274">
        <v>60</v>
      </c>
      <c r="I62" s="210" t="s">
        <v>112</v>
      </c>
      <c r="J62" s="210">
        <v>65</v>
      </c>
      <c r="K62" s="222">
        <f>K63</f>
        <v>28000</v>
      </c>
      <c r="L62" s="210">
        <v>70</v>
      </c>
      <c r="M62" s="224">
        <f>M63</f>
        <v>30800</v>
      </c>
      <c r="N62" s="210">
        <v>75</v>
      </c>
      <c r="O62" s="224">
        <f>O63</f>
        <v>33880</v>
      </c>
      <c r="P62" s="210">
        <v>80</v>
      </c>
      <c r="Q62" s="224">
        <f>Q63</f>
        <v>37268</v>
      </c>
      <c r="R62" s="210">
        <v>85</v>
      </c>
      <c r="S62" s="224">
        <f>S63</f>
        <v>40994.800000000003</v>
      </c>
      <c r="T62" s="224">
        <f t="shared" ref="T62:T66" si="12">SUM(J62,L62,N62,P62,R62)/5</f>
        <v>75</v>
      </c>
      <c r="U62" s="225">
        <f>U63</f>
        <v>170942.8</v>
      </c>
      <c r="V62" s="5"/>
      <c r="W62" s="5"/>
    </row>
    <row r="63" spans="1:23" s="6" customFormat="1" ht="33" customHeight="1">
      <c r="A63" s="4"/>
      <c r="B63" s="93"/>
      <c r="C63" s="190"/>
      <c r="D63" s="64"/>
      <c r="E63" s="226"/>
      <c r="F63" s="215" t="s">
        <v>44</v>
      </c>
      <c r="G63" s="215" t="s">
        <v>96</v>
      </c>
      <c r="H63" s="269"/>
      <c r="I63" s="211" t="s">
        <v>115</v>
      </c>
      <c r="J63" s="211">
        <v>15</v>
      </c>
      <c r="K63" s="216">
        <v>28000</v>
      </c>
      <c r="L63" s="211">
        <v>15</v>
      </c>
      <c r="M63" s="217">
        <f t="shared" si="8"/>
        <v>30800</v>
      </c>
      <c r="N63" s="211">
        <v>15</v>
      </c>
      <c r="O63" s="217">
        <f t="shared" si="2"/>
        <v>33880</v>
      </c>
      <c r="P63" s="211">
        <v>15</v>
      </c>
      <c r="Q63" s="217">
        <f>O63+(10/100*O63)</f>
        <v>37268</v>
      </c>
      <c r="R63" s="211">
        <v>15</v>
      </c>
      <c r="S63" s="217">
        <f t="shared" si="4"/>
        <v>40994.800000000003</v>
      </c>
      <c r="T63" s="276">
        <f t="shared" si="12"/>
        <v>15</v>
      </c>
      <c r="U63" s="276">
        <f>SUM(K63,M63,O63,Q63,S63)</f>
        <v>170942.8</v>
      </c>
      <c r="V63" s="5"/>
      <c r="W63" s="5"/>
    </row>
    <row r="64" spans="1:23" s="6" customFormat="1" ht="52.8" customHeight="1">
      <c r="A64" s="4"/>
      <c r="B64" s="93"/>
      <c r="C64" s="190"/>
      <c r="D64" s="191"/>
      <c r="E64" s="258"/>
      <c r="F64" s="350" t="s">
        <v>45</v>
      </c>
      <c r="G64" s="208" t="s">
        <v>22</v>
      </c>
      <c r="H64" s="209">
        <v>15</v>
      </c>
      <c r="I64" s="210" t="s">
        <v>112</v>
      </c>
      <c r="J64" s="210">
        <v>20</v>
      </c>
      <c r="K64" s="222"/>
      <c r="L64" s="210">
        <v>25</v>
      </c>
      <c r="M64" s="224"/>
      <c r="N64" s="210">
        <v>30</v>
      </c>
      <c r="O64" s="224"/>
      <c r="P64" s="210">
        <v>35</v>
      </c>
      <c r="Q64" s="224"/>
      <c r="R64" s="210">
        <v>40</v>
      </c>
      <c r="S64" s="224"/>
      <c r="T64" s="224">
        <f t="shared" si="12"/>
        <v>30</v>
      </c>
      <c r="U64" s="275"/>
      <c r="V64" s="5"/>
      <c r="W64" s="5"/>
    </row>
    <row r="65" spans="1:24" s="6" customFormat="1" ht="46.2" customHeight="1">
      <c r="A65" s="4"/>
      <c r="B65" s="93"/>
      <c r="C65" s="190"/>
      <c r="D65" s="191"/>
      <c r="E65" s="258"/>
      <c r="F65" s="215" t="s">
        <v>46</v>
      </c>
      <c r="G65" s="215" t="s">
        <v>97</v>
      </c>
      <c r="H65" s="269"/>
      <c r="I65" s="211" t="s">
        <v>110</v>
      </c>
      <c r="J65" s="211">
        <v>1</v>
      </c>
      <c r="K65" s="216">
        <v>2500</v>
      </c>
      <c r="L65" s="211">
        <v>1</v>
      </c>
      <c r="M65" s="217">
        <f t="shared" si="8"/>
        <v>2750</v>
      </c>
      <c r="N65" s="211">
        <v>1</v>
      </c>
      <c r="O65" s="217">
        <f t="shared" si="2"/>
        <v>3025</v>
      </c>
      <c r="P65" s="211">
        <v>1</v>
      </c>
      <c r="Q65" s="217">
        <f t="shared" ref="Q65:Q66" si="13">O65+(10/100*O65)</f>
        <v>3327.5</v>
      </c>
      <c r="R65" s="211">
        <v>1</v>
      </c>
      <c r="S65" s="217">
        <f t="shared" si="4"/>
        <v>3660.25</v>
      </c>
      <c r="T65" s="276">
        <f t="shared" si="12"/>
        <v>1</v>
      </c>
      <c r="U65" s="278">
        <f>SUM(K65,M65,O65,Q65,S65)</f>
        <v>15262.75</v>
      </c>
      <c r="V65" s="5"/>
      <c r="W65" s="5"/>
    </row>
    <row r="66" spans="1:24" s="6" customFormat="1" ht="38.4" customHeight="1">
      <c r="A66" s="4"/>
      <c r="B66" s="93"/>
      <c r="C66" s="190"/>
      <c r="D66" s="192"/>
      <c r="E66" s="272"/>
      <c r="F66" s="215" t="s">
        <v>47</v>
      </c>
      <c r="G66" s="215" t="s">
        <v>98</v>
      </c>
      <c r="H66" s="269"/>
      <c r="I66" s="211" t="s">
        <v>110</v>
      </c>
      <c r="J66" s="211">
        <v>1</v>
      </c>
      <c r="K66" s="216">
        <v>2500</v>
      </c>
      <c r="L66" s="211">
        <v>1</v>
      </c>
      <c r="M66" s="217">
        <f t="shared" si="8"/>
        <v>2750</v>
      </c>
      <c r="N66" s="211">
        <v>1</v>
      </c>
      <c r="O66" s="217">
        <f t="shared" si="2"/>
        <v>3025</v>
      </c>
      <c r="P66" s="211">
        <v>1</v>
      </c>
      <c r="Q66" s="217">
        <f t="shared" si="13"/>
        <v>3327.5</v>
      </c>
      <c r="R66" s="211">
        <v>1</v>
      </c>
      <c r="S66" s="217">
        <f t="shared" si="4"/>
        <v>3660.25</v>
      </c>
      <c r="T66" s="224">
        <f t="shared" si="12"/>
        <v>1</v>
      </c>
      <c r="U66" s="278">
        <f>SUM(K66,M66,O66,Q66,S66)</f>
        <v>15262.75</v>
      </c>
      <c r="V66" s="5"/>
      <c r="W66" s="5"/>
    </row>
    <row r="67" spans="1:24" s="6" customFormat="1" ht="21" customHeight="1">
      <c r="A67" s="4"/>
      <c r="B67" s="114"/>
      <c r="C67" s="358" t="s">
        <v>4</v>
      </c>
      <c r="D67" s="359"/>
      <c r="E67" s="360"/>
      <c r="F67" s="279"/>
      <c r="G67" s="281"/>
      <c r="H67" s="282"/>
      <c r="I67" s="281"/>
      <c r="J67" s="282"/>
      <c r="K67" s="283"/>
      <c r="L67" s="282"/>
      <c r="M67" s="217"/>
      <c r="N67" s="282"/>
      <c r="O67" s="217"/>
      <c r="P67" s="211"/>
      <c r="Q67" s="217"/>
      <c r="R67" s="211"/>
      <c r="S67" s="217"/>
      <c r="T67" s="224"/>
      <c r="U67" s="280"/>
      <c r="V67" s="3"/>
      <c r="W67" s="5"/>
    </row>
    <row r="68" spans="1:24" s="6" customFormat="1" ht="43.8" customHeight="1">
      <c r="A68" s="4"/>
      <c r="B68" s="56"/>
      <c r="C68" s="400"/>
      <c r="D68" s="402"/>
      <c r="E68" s="404" t="s">
        <v>323</v>
      </c>
      <c r="F68" s="208" t="s">
        <v>74</v>
      </c>
      <c r="G68" s="208" t="s">
        <v>310</v>
      </c>
      <c r="H68" s="209">
        <v>20</v>
      </c>
      <c r="I68" s="354" t="s">
        <v>149</v>
      </c>
      <c r="J68" s="210">
        <v>20</v>
      </c>
      <c r="K68" s="222">
        <f>K69</f>
        <v>13500</v>
      </c>
      <c r="L68" s="223">
        <v>20</v>
      </c>
      <c r="M68" s="224">
        <f t="shared" ref="M68:S68" si="14">M69</f>
        <v>13500</v>
      </c>
      <c r="N68" s="223">
        <v>20</v>
      </c>
      <c r="O68" s="224">
        <f t="shared" si="14"/>
        <v>13500</v>
      </c>
      <c r="P68" s="223">
        <v>20</v>
      </c>
      <c r="Q68" s="224">
        <f t="shared" si="14"/>
        <v>13500</v>
      </c>
      <c r="R68" s="223">
        <v>20</v>
      </c>
      <c r="S68" s="224">
        <f t="shared" si="14"/>
        <v>13500</v>
      </c>
      <c r="T68" s="276">
        <f t="shared" ref="T68:T69" si="15">SUM(J68,L68,N68,P68,R68)</f>
        <v>100</v>
      </c>
      <c r="U68" s="225">
        <f>SUM(K68,M68,O68,Q68,S68)</f>
        <v>67500</v>
      </c>
      <c r="V68" s="3"/>
      <c r="W68" s="5"/>
    </row>
    <row r="69" spans="1:24" s="6" customFormat="1" ht="37.200000000000003" customHeight="1">
      <c r="A69" s="4"/>
      <c r="B69" s="108"/>
      <c r="C69" s="401"/>
      <c r="D69" s="403"/>
      <c r="E69" s="405"/>
      <c r="F69" s="279" t="s">
        <v>99</v>
      </c>
      <c r="G69" s="279" t="s">
        <v>103</v>
      </c>
      <c r="H69" s="284"/>
      <c r="I69" s="211" t="s">
        <v>149</v>
      </c>
      <c r="J69" s="285">
        <v>20</v>
      </c>
      <c r="K69" s="283">
        <v>13500</v>
      </c>
      <c r="L69" s="286">
        <v>20</v>
      </c>
      <c r="M69" s="276">
        <v>13500</v>
      </c>
      <c r="N69" s="286">
        <v>20</v>
      </c>
      <c r="O69" s="276">
        <v>13500</v>
      </c>
      <c r="P69" s="286">
        <v>20</v>
      </c>
      <c r="Q69" s="276">
        <v>13500</v>
      </c>
      <c r="R69" s="286">
        <v>20</v>
      </c>
      <c r="S69" s="276">
        <v>13500</v>
      </c>
      <c r="T69" s="276">
        <f t="shared" si="15"/>
        <v>100</v>
      </c>
      <c r="U69" s="276">
        <v>8500</v>
      </c>
      <c r="V69" s="3"/>
      <c r="W69" s="5"/>
    </row>
    <row r="70" spans="1:24" s="6" customFormat="1" ht="37.200000000000003" customHeight="1">
      <c r="A70" s="4"/>
      <c r="B70" s="108"/>
      <c r="C70" s="401"/>
      <c r="D70" s="403"/>
      <c r="E70" s="405"/>
      <c r="F70" s="208" t="s">
        <v>71</v>
      </c>
      <c r="G70" s="208" t="s">
        <v>129</v>
      </c>
      <c r="H70" s="209">
        <v>10</v>
      </c>
      <c r="I70" s="285" t="s">
        <v>112</v>
      </c>
      <c r="J70" s="210">
        <v>10</v>
      </c>
      <c r="K70" s="222">
        <f>SUM(K71:K76)</f>
        <v>89000</v>
      </c>
      <c r="L70" s="223">
        <v>10</v>
      </c>
      <c r="M70" s="224">
        <f>SUM(M74:M76)</f>
        <v>22000</v>
      </c>
      <c r="N70" s="223">
        <v>10</v>
      </c>
      <c r="O70" s="224">
        <f>SUM(O74:O76)</f>
        <v>24200</v>
      </c>
      <c r="P70" s="223">
        <v>10</v>
      </c>
      <c r="Q70" s="224">
        <f>SUM(Q74:Q76)</f>
        <v>26620</v>
      </c>
      <c r="R70" s="223">
        <v>10</v>
      </c>
      <c r="S70" s="224">
        <f>SUM(S74:S76)</f>
        <v>29282</v>
      </c>
      <c r="T70" s="224">
        <f>SUM(J70,L70,N70,P70,R70)/5</f>
        <v>10</v>
      </c>
      <c r="U70" s="225">
        <f>SUM(K70,M70,O70,Q70,S70)</f>
        <v>191102</v>
      </c>
      <c r="V70" s="3"/>
      <c r="W70" s="5"/>
    </row>
    <row r="71" spans="1:24" s="6" customFormat="1" ht="55.8" customHeight="1">
      <c r="A71" s="4"/>
      <c r="B71" s="110"/>
      <c r="C71" s="401"/>
      <c r="D71" s="403"/>
      <c r="E71" s="405"/>
      <c r="F71" s="287" t="s">
        <v>53</v>
      </c>
      <c r="G71" s="287" t="s">
        <v>101</v>
      </c>
      <c r="H71" s="288"/>
      <c r="I71" s="211" t="s">
        <v>115</v>
      </c>
      <c r="J71" s="285">
        <v>40</v>
      </c>
      <c r="K71" s="283">
        <v>20000</v>
      </c>
      <c r="L71" s="285">
        <v>40</v>
      </c>
      <c r="M71" s="217">
        <f t="shared" ref="M71:M74" si="16">K71+(10/100*K71)</f>
        <v>22000</v>
      </c>
      <c r="N71" s="285">
        <v>40</v>
      </c>
      <c r="O71" s="217">
        <f t="shared" ref="O71:O74" si="17">M71+(10/100*M71)</f>
        <v>24200</v>
      </c>
      <c r="P71" s="285">
        <v>40</v>
      </c>
      <c r="Q71" s="217">
        <f t="shared" ref="Q71:Q74" si="18">O71+(10/100*O71)</f>
        <v>26620</v>
      </c>
      <c r="R71" s="285">
        <v>40</v>
      </c>
      <c r="S71" s="217">
        <f t="shared" ref="S71:S74" si="19">Q71+(10/100*Q71)</f>
        <v>29282</v>
      </c>
      <c r="T71" s="276">
        <f>SUM(J71,L71,N71,P71,R71)</f>
        <v>200</v>
      </c>
      <c r="U71" s="289">
        <f>SUM(K71,M71,O71,Q71,S71)</f>
        <v>122102</v>
      </c>
      <c r="V71" s="3"/>
      <c r="W71" s="5"/>
    </row>
    <row r="72" spans="1:24" s="6" customFormat="1" ht="65.400000000000006" customHeight="1">
      <c r="A72" s="4"/>
      <c r="B72" s="110"/>
      <c r="C72" s="401"/>
      <c r="D72" s="403"/>
      <c r="E72" s="405"/>
      <c r="F72" s="287" t="s">
        <v>72</v>
      </c>
      <c r="G72" s="287" t="s">
        <v>102</v>
      </c>
      <c r="H72" s="288"/>
      <c r="I72" s="211" t="s">
        <v>115</v>
      </c>
      <c r="J72" s="285">
        <v>40</v>
      </c>
      <c r="K72" s="283">
        <v>20000</v>
      </c>
      <c r="L72" s="285">
        <v>40</v>
      </c>
      <c r="M72" s="217">
        <f t="shared" si="16"/>
        <v>22000</v>
      </c>
      <c r="N72" s="285">
        <v>40</v>
      </c>
      <c r="O72" s="217">
        <f t="shared" si="17"/>
        <v>24200</v>
      </c>
      <c r="P72" s="285">
        <v>40</v>
      </c>
      <c r="Q72" s="217">
        <f t="shared" si="18"/>
        <v>26620</v>
      </c>
      <c r="R72" s="285">
        <v>40</v>
      </c>
      <c r="S72" s="217">
        <f t="shared" si="19"/>
        <v>29282</v>
      </c>
      <c r="T72" s="276">
        <f>SUM(J72,L72,N72,P72,R72)</f>
        <v>200</v>
      </c>
      <c r="U72" s="289">
        <f>SUM(K72,M72,O72,Q72,S72)</f>
        <v>122102</v>
      </c>
      <c r="V72" s="3"/>
      <c r="W72" s="5"/>
    </row>
    <row r="73" spans="1:24" s="6" customFormat="1" ht="64.8" customHeight="1">
      <c r="A73" s="4"/>
      <c r="B73" s="114"/>
      <c r="C73" s="115"/>
      <c r="D73" s="181"/>
      <c r="E73" s="290"/>
      <c r="F73" s="287" t="s">
        <v>52</v>
      </c>
      <c r="G73" s="287" t="s">
        <v>100</v>
      </c>
      <c r="H73" s="288"/>
      <c r="I73" s="211" t="s">
        <v>115</v>
      </c>
      <c r="J73" s="285">
        <v>0</v>
      </c>
      <c r="K73" s="283">
        <v>14000</v>
      </c>
      <c r="L73" s="285">
        <v>40</v>
      </c>
      <c r="M73" s="217">
        <f t="shared" si="16"/>
        <v>15400</v>
      </c>
      <c r="N73" s="285">
        <v>40</v>
      </c>
      <c r="O73" s="217">
        <f t="shared" si="17"/>
        <v>16940</v>
      </c>
      <c r="P73" s="285">
        <v>40</v>
      </c>
      <c r="Q73" s="217">
        <f t="shared" si="18"/>
        <v>18634</v>
      </c>
      <c r="R73" s="285">
        <v>40</v>
      </c>
      <c r="S73" s="217">
        <f t="shared" si="19"/>
        <v>20497.400000000001</v>
      </c>
      <c r="T73" s="276">
        <f t="shared" ref="T73:U85" si="20">SUM(J73,L73,N73,P73,R73)</f>
        <v>160</v>
      </c>
      <c r="U73" s="289">
        <f t="shared" si="20"/>
        <v>85471.4</v>
      </c>
      <c r="V73" s="3"/>
      <c r="W73" s="5"/>
    </row>
    <row r="74" spans="1:24" s="6" customFormat="1" ht="34.799999999999997" customHeight="1">
      <c r="A74" s="4"/>
      <c r="B74" s="114"/>
      <c r="C74" s="115"/>
      <c r="D74" s="181"/>
      <c r="E74" s="290"/>
      <c r="F74" s="279" t="s">
        <v>104</v>
      </c>
      <c r="G74" s="279" t="s">
        <v>148</v>
      </c>
      <c r="H74" s="284"/>
      <c r="I74" s="211" t="s">
        <v>149</v>
      </c>
      <c r="J74" s="285">
        <v>20</v>
      </c>
      <c r="K74" s="283">
        <v>20000</v>
      </c>
      <c r="L74" s="285">
        <v>20</v>
      </c>
      <c r="M74" s="217">
        <f t="shared" si="16"/>
        <v>22000</v>
      </c>
      <c r="N74" s="285">
        <v>20</v>
      </c>
      <c r="O74" s="217">
        <f t="shared" si="17"/>
        <v>24200</v>
      </c>
      <c r="P74" s="285">
        <v>20</v>
      </c>
      <c r="Q74" s="217">
        <f t="shared" si="18"/>
        <v>26620</v>
      </c>
      <c r="R74" s="285">
        <v>20</v>
      </c>
      <c r="S74" s="217">
        <f t="shared" si="19"/>
        <v>29282</v>
      </c>
      <c r="T74" s="276">
        <f t="shared" si="20"/>
        <v>100</v>
      </c>
      <c r="U74" s="289">
        <f t="shared" si="20"/>
        <v>122102</v>
      </c>
      <c r="V74" s="14"/>
      <c r="W74" s="8"/>
    </row>
    <row r="75" spans="1:24" s="6" customFormat="1" ht="34.200000000000003" customHeight="1">
      <c r="A75" s="4"/>
      <c r="B75" s="114"/>
      <c r="C75" s="115"/>
      <c r="D75" s="181"/>
      <c r="E75" s="290"/>
      <c r="F75" s="291" t="s">
        <v>253</v>
      </c>
      <c r="G75" s="287" t="s">
        <v>251</v>
      </c>
      <c r="H75" s="288"/>
      <c r="I75" s="211" t="s">
        <v>149</v>
      </c>
      <c r="J75" s="285">
        <v>5</v>
      </c>
      <c r="K75" s="292">
        <v>15000</v>
      </c>
      <c r="L75" s="293">
        <v>0</v>
      </c>
      <c r="M75" s="242">
        <v>0</v>
      </c>
      <c r="N75" s="293">
        <v>0</v>
      </c>
      <c r="O75" s="242">
        <v>0</v>
      </c>
      <c r="P75" s="293">
        <v>0</v>
      </c>
      <c r="Q75" s="242">
        <v>0</v>
      </c>
      <c r="R75" s="293">
        <v>0</v>
      </c>
      <c r="S75" s="242">
        <v>0</v>
      </c>
      <c r="T75" s="276">
        <f t="shared" si="20"/>
        <v>5</v>
      </c>
      <c r="U75" s="289">
        <f t="shared" si="20"/>
        <v>15000</v>
      </c>
      <c r="V75" s="14"/>
      <c r="W75" s="8"/>
    </row>
    <row r="76" spans="1:24" s="6" customFormat="1" ht="34.200000000000003" customHeight="1">
      <c r="A76" s="4"/>
      <c r="B76" s="114"/>
      <c r="C76" s="115"/>
      <c r="D76" s="181"/>
      <c r="E76" s="290"/>
      <c r="F76" s="287"/>
      <c r="G76" s="287" t="s">
        <v>252</v>
      </c>
      <c r="H76" s="288"/>
      <c r="I76" s="211" t="s">
        <v>149</v>
      </c>
      <c r="J76" s="285">
        <v>5</v>
      </c>
      <c r="K76" s="283"/>
      <c r="L76" s="285">
        <v>0</v>
      </c>
      <c r="M76" s="217"/>
      <c r="N76" s="285">
        <v>0</v>
      </c>
      <c r="O76" s="217"/>
      <c r="P76" s="211">
        <v>0</v>
      </c>
      <c r="Q76" s="217"/>
      <c r="R76" s="211">
        <v>0</v>
      </c>
      <c r="S76" s="217"/>
      <c r="T76" s="276">
        <f t="shared" si="20"/>
        <v>5</v>
      </c>
      <c r="U76" s="289">
        <f t="shared" si="20"/>
        <v>0</v>
      </c>
      <c r="V76" s="15"/>
      <c r="W76" s="10"/>
    </row>
    <row r="77" spans="1:24" s="6" customFormat="1" ht="43.8" customHeight="1">
      <c r="A77" s="4"/>
      <c r="B77" s="114"/>
      <c r="C77" s="115"/>
      <c r="D77" s="193"/>
      <c r="E77" s="383"/>
      <c r="F77" s="208" t="s">
        <v>73</v>
      </c>
      <c r="G77" s="208" t="s">
        <v>309</v>
      </c>
      <c r="H77" s="209"/>
      <c r="I77" s="210" t="s">
        <v>278</v>
      </c>
      <c r="J77" s="204"/>
      <c r="K77" s="222">
        <f>K78</f>
        <v>15000</v>
      </c>
      <c r="L77" s="204"/>
      <c r="M77" s="224">
        <f>M78</f>
        <v>16500</v>
      </c>
      <c r="N77" s="204"/>
      <c r="O77" s="224">
        <f>O78</f>
        <v>18150</v>
      </c>
      <c r="P77" s="210"/>
      <c r="Q77" s="224">
        <f>Q78</f>
        <v>19965</v>
      </c>
      <c r="R77" s="210"/>
      <c r="S77" s="224">
        <f>S78</f>
        <v>21961.5</v>
      </c>
      <c r="T77" s="276">
        <f t="shared" ref="T77:T78" si="21">SUM(J77,L77,N77,P77,R77)/5</f>
        <v>0</v>
      </c>
      <c r="U77" s="225">
        <f t="shared" si="20"/>
        <v>91576.5</v>
      </c>
      <c r="V77" s="3"/>
      <c r="W77" s="5"/>
    </row>
    <row r="78" spans="1:24" s="6" customFormat="1" ht="43.2" customHeight="1">
      <c r="A78" s="4"/>
      <c r="B78" s="114"/>
      <c r="C78" s="115"/>
      <c r="D78" s="193"/>
      <c r="E78" s="384"/>
      <c r="F78" s="279" t="s">
        <v>91</v>
      </c>
      <c r="G78" s="279" t="s">
        <v>224</v>
      </c>
      <c r="H78" s="284"/>
      <c r="I78" s="211" t="s">
        <v>112</v>
      </c>
      <c r="J78" s="285">
        <v>100</v>
      </c>
      <c r="K78" s="283">
        <v>15000</v>
      </c>
      <c r="L78" s="285">
        <v>100</v>
      </c>
      <c r="M78" s="217">
        <f t="shared" ref="M78" si="22">K78+(10/100*K78)</f>
        <v>16500</v>
      </c>
      <c r="N78" s="285">
        <v>100</v>
      </c>
      <c r="O78" s="217">
        <f t="shared" ref="O78" si="23">M78+(10/100*M78)</f>
        <v>18150</v>
      </c>
      <c r="P78" s="285">
        <v>100</v>
      </c>
      <c r="Q78" s="217">
        <f t="shared" ref="Q78" si="24">O78+(10/100*O78)</f>
        <v>19965</v>
      </c>
      <c r="R78" s="285">
        <v>100</v>
      </c>
      <c r="S78" s="217">
        <f t="shared" ref="S78" si="25">Q78+(10/100*Q78)</f>
        <v>21961.5</v>
      </c>
      <c r="T78" s="276">
        <f t="shared" si="21"/>
        <v>100</v>
      </c>
      <c r="U78" s="289">
        <f t="shared" si="20"/>
        <v>91576.5</v>
      </c>
      <c r="V78" s="3"/>
      <c r="W78" s="5"/>
    </row>
    <row r="79" spans="1:24" s="6" customFormat="1" ht="35.4" customHeight="1">
      <c r="A79" s="4"/>
      <c r="B79" s="108"/>
      <c r="C79" s="361" t="s">
        <v>5</v>
      </c>
      <c r="D79" s="362"/>
      <c r="E79" s="363"/>
      <c r="F79" s="434" t="s">
        <v>75</v>
      </c>
      <c r="G79" s="208" t="s">
        <v>319</v>
      </c>
      <c r="H79" s="209">
        <v>10</v>
      </c>
      <c r="I79" s="210" t="s">
        <v>112</v>
      </c>
      <c r="J79" s="210">
        <v>15</v>
      </c>
      <c r="K79" s="222">
        <f>SUM(K81:K81)</f>
        <v>20000</v>
      </c>
      <c r="L79" s="223">
        <v>15</v>
      </c>
      <c r="M79" s="224">
        <f>SUM(M81:M81)</f>
        <v>22000</v>
      </c>
      <c r="N79" s="223">
        <v>15</v>
      </c>
      <c r="O79" s="224">
        <f>SUM(O81:O81)</f>
        <v>24200</v>
      </c>
      <c r="P79" s="223">
        <v>15</v>
      </c>
      <c r="Q79" s="224">
        <f>SUM(Q81:Q81)</f>
        <v>26620</v>
      </c>
      <c r="R79" s="223">
        <v>15</v>
      </c>
      <c r="S79" s="224">
        <f>SUM(S81:S81)</f>
        <v>29282</v>
      </c>
      <c r="T79" s="224">
        <f>SUM(J79,L79,N79,P79,R79)/5</f>
        <v>15</v>
      </c>
      <c r="U79" s="225">
        <f t="shared" si="20"/>
        <v>122102</v>
      </c>
      <c r="V79" s="3"/>
      <c r="W79" s="3"/>
      <c r="X79" s="16"/>
    </row>
    <row r="80" spans="1:24" s="6" customFormat="1" ht="31.2" customHeight="1">
      <c r="A80" s="4"/>
      <c r="B80" s="108"/>
      <c r="C80" s="188"/>
      <c r="D80" s="385" t="s">
        <v>324</v>
      </c>
      <c r="E80" s="385" t="s">
        <v>325</v>
      </c>
      <c r="F80" s="435"/>
      <c r="G80" s="273" t="s">
        <v>269</v>
      </c>
      <c r="H80" s="274">
        <v>5</v>
      </c>
      <c r="I80" s="210" t="s">
        <v>112</v>
      </c>
      <c r="J80" s="210">
        <v>5</v>
      </c>
      <c r="K80" s="222">
        <f>SUM(K81:K83)</f>
        <v>47500</v>
      </c>
      <c r="L80" s="223">
        <f t="shared" ref="L80:U80" si="26">SUM(L81:L83)</f>
        <v>33</v>
      </c>
      <c r="M80" s="224">
        <f t="shared" si="26"/>
        <v>52250</v>
      </c>
      <c r="N80" s="223">
        <f t="shared" si="26"/>
        <v>33</v>
      </c>
      <c r="O80" s="224">
        <f t="shared" si="26"/>
        <v>57475</v>
      </c>
      <c r="P80" s="223">
        <f t="shared" si="26"/>
        <v>33</v>
      </c>
      <c r="Q80" s="224">
        <f t="shared" si="26"/>
        <v>63222.5</v>
      </c>
      <c r="R80" s="223">
        <f t="shared" si="26"/>
        <v>33</v>
      </c>
      <c r="S80" s="224">
        <f t="shared" si="26"/>
        <v>69544.75</v>
      </c>
      <c r="T80" s="224">
        <f t="shared" si="26"/>
        <v>41</v>
      </c>
      <c r="U80" s="224">
        <f t="shared" si="26"/>
        <v>289992.25</v>
      </c>
      <c r="V80" s="3"/>
      <c r="W80" s="3"/>
      <c r="X80" s="16"/>
    </row>
    <row r="81" spans="1:24" s="6" customFormat="1" ht="43.8" customHeight="1">
      <c r="A81" s="4"/>
      <c r="B81" s="110"/>
      <c r="C81" s="188"/>
      <c r="D81" s="386"/>
      <c r="E81" s="386"/>
      <c r="F81" s="295" t="s">
        <v>318</v>
      </c>
      <c r="G81" s="295" t="s">
        <v>165</v>
      </c>
      <c r="H81" s="296"/>
      <c r="I81" s="269" t="s">
        <v>121</v>
      </c>
      <c r="J81" s="285">
        <v>20</v>
      </c>
      <c r="K81" s="283">
        <v>20000</v>
      </c>
      <c r="L81" s="285">
        <v>20</v>
      </c>
      <c r="M81" s="217">
        <f t="shared" ref="M81" si="27">K81+(10/100*K81)</f>
        <v>22000</v>
      </c>
      <c r="N81" s="285">
        <v>20</v>
      </c>
      <c r="O81" s="217">
        <f t="shared" ref="O81" si="28">M81+(10/100*M81)</f>
        <v>24200</v>
      </c>
      <c r="P81" s="285">
        <v>20</v>
      </c>
      <c r="Q81" s="217">
        <f t="shared" ref="Q81" si="29">O81+(10/100*O81)</f>
        <v>26620</v>
      </c>
      <c r="R81" s="285">
        <v>20</v>
      </c>
      <c r="S81" s="217">
        <f t="shared" ref="S81" si="30">Q81+(10/100*Q81)</f>
        <v>29282</v>
      </c>
      <c r="T81" s="276">
        <f>SUM(J81,L81,N81,P81,R81)/5</f>
        <v>20</v>
      </c>
      <c r="U81" s="289">
        <f t="shared" si="20"/>
        <v>122102</v>
      </c>
      <c r="V81" s="3"/>
      <c r="W81" s="3"/>
      <c r="X81" s="16"/>
    </row>
    <row r="82" spans="1:24" s="6" customFormat="1" ht="33.6" customHeight="1">
      <c r="A82" s="4"/>
      <c r="B82" s="110"/>
      <c r="C82" s="194"/>
      <c r="D82" s="386"/>
      <c r="E82" s="386"/>
      <c r="F82" s="279" t="s">
        <v>179</v>
      </c>
      <c r="G82" s="279" t="s">
        <v>137</v>
      </c>
      <c r="H82" s="284"/>
      <c r="I82" s="269" t="s">
        <v>278</v>
      </c>
      <c r="J82" s="285">
        <v>2</v>
      </c>
      <c r="K82" s="283">
        <v>20000</v>
      </c>
      <c r="L82" s="285">
        <v>2</v>
      </c>
      <c r="M82" s="217">
        <f t="shared" ref="M82:M83" si="31">K82+(10/100*K82)</f>
        <v>22000</v>
      </c>
      <c r="N82" s="285">
        <v>2</v>
      </c>
      <c r="O82" s="217">
        <f t="shared" ref="O82:O83" si="32">M82+(10/100*M82)</f>
        <v>24200</v>
      </c>
      <c r="P82" s="211">
        <v>2</v>
      </c>
      <c r="Q82" s="217">
        <f t="shared" ref="Q82:Q83" si="33">O82+(10/100*O82)</f>
        <v>26620</v>
      </c>
      <c r="R82" s="211">
        <v>2</v>
      </c>
      <c r="S82" s="217">
        <f t="shared" ref="S82:S83" si="34">Q82+(10/100*Q82)</f>
        <v>29282</v>
      </c>
      <c r="T82" s="276">
        <f>SUM(J82,L82,N82,P82,R82)</f>
        <v>10</v>
      </c>
      <c r="U82" s="289">
        <f t="shared" si="20"/>
        <v>122102</v>
      </c>
      <c r="V82" s="3"/>
      <c r="W82" s="3"/>
      <c r="X82" s="16"/>
    </row>
    <row r="83" spans="1:24" s="6" customFormat="1" ht="43.2" customHeight="1">
      <c r="A83" s="4"/>
      <c r="B83" s="110"/>
      <c r="C83" s="466"/>
      <c r="D83" s="353"/>
      <c r="E83" s="467"/>
      <c r="F83" s="279" t="s">
        <v>172</v>
      </c>
      <c r="G83" s="271" t="s">
        <v>225</v>
      </c>
      <c r="H83" s="260"/>
      <c r="I83" s="269" t="s">
        <v>226</v>
      </c>
      <c r="J83" s="285">
        <v>11</v>
      </c>
      <c r="K83" s="283">
        <v>7500</v>
      </c>
      <c r="L83" s="285">
        <v>11</v>
      </c>
      <c r="M83" s="217">
        <f t="shared" si="31"/>
        <v>8250</v>
      </c>
      <c r="N83" s="285">
        <v>11</v>
      </c>
      <c r="O83" s="217">
        <f t="shared" si="32"/>
        <v>9075</v>
      </c>
      <c r="P83" s="211">
        <v>11</v>
      </c>
      <c r="Q83" s="217">
        <f t="shared" si="33"/>
        <v>9982.5</v>
      </c>
      <c r="R83" s="211">
        <v>11</v>
      </c>
      <c r="S83" s="217">
        <f t="shared" si="34"/>
        <v>10980.75</v>
      </c>
      <c r="T83" s="276">
        <f>SUM(J83,L83,N83,P83,R83)/5</f>
        <v>11</v>
      </c>
      <c r="U83" s="289">
        <f t="shared" si="20"/>
        <v>45788.25</v>
      </c>
      <c r="V83" s="3"/>
      <c r="W83" s="3"/>
      <c r="X83" s="16"/>
    </row>
    <row r="84" spans="1:24" s="6" customFormat="1" ht="48" customHeight="1">
      <c r="A84" s="4"/>
      <c r="B84" s="114"/>
      <c r="C84" s="128"/>
      <c r="D84" s="388"/>
      <c r="E84" s="297"/>
      <c r="F84" s="298" t="s">
        <v>173</v>
      </c>
      <c r="G84" s="273" t="s">
        <v>294</v>
      </c>
      <c r="H84" s="274">
        <v>60</v>
      </c>
      <c r="I84" s="274" t="s">
        <v>112</v>
      </c>
      <c r="J84" s="299">
        <v>65</v>
      </c>
      <c r="K84" s="300">
        <f>K85</f>
        <v>14000</v>
      </c>
      <c r="L84" s="301">
        <v>70</v>
      </c>
      <c r="M84" s="302">
        <f t="shared" ref="M84:S84" si="35">M85</f>
        <v>15400</v>
      </c>
      <c r="N84" s="301">
        <v>75</v>
      </c>
      <c r="O84" s="302">
        <f t="shared" si="35"/>
        <v>16940</v>
      </c>
      <c r="P84" s="301">
        <v>80</v>
      </c>
      <c r="Q84" s="302">
        <f t="shared" si="35"/>
        <v>18634</v>
      </c>
      <c r="R84" s="301">
        <v>85</v>
      </c>
      <c r="S84" s="302">
        <f t="shared" si="35"/>
        <v>20497.400000000001</v>
      </c>
      <c r="T84" s="224">
        <f>SUM(J84,L84,N84,P84,R84)/5</f>
        <v>75</v>
      </c>
      <c r="U84" s="225">
        <f t="shared" si="20"/>
        <v>85471.4</v>
      </c>
      <c r="V84" s="3"/>
      <c r="W84" s="3"/>
      <c r="X84" s="16"/>
    </row>
    <row r="85" spans="1:24" s="6" customFormat="1" ht="21" customHeight="1">
      <c r="A85" s="4"/>
      <c r="B85" s="114"/>
      <c r="C85" s="132"/>
      <c r="D85" s="388"/>
      <c r="E85" s="303"/>
      <c r="F85" s="304" t="s">
        <v>174</v>
      </c>
      <c r="G85" s="295" t="s">
        <v>254</v>
      </c>
      <c r="H85" s="296"/>
      <c r="I85" s="269" t="s">
        <v>149</v>
      </c>
      <c r="J85" s="285">
        <v>3</v>
      </c>
      <c r="K85" s="305">
        <v>14000</v>
      </c>
      <c r="L85" s="285">
        <v>3</v>
      </c>
      <c r="M85" s="217">
        <f t="shared" ref="M85" si="36">K85+(10/100*K85)</f>
        <v>15400</v>
      </c>
      <c r="N85" s="285">
        <v>3</v>
      </c>
      <c r="O85" s="217">
        <f t="shared" ref="O85" si="37">M85+(10/100*M85)</f>
        <v>16940</v>
      </c>
      <c r="P85" s="211">
        <v>3</v>
      </c>
      <c r="Q85" s="217">
        <f t="shared" ref="Q85" si="38">O85+(10/100*O85)</f>
        <v>18634</v>
      </c>
      <c r="R85" s="211">
        <v>3</v>
      </c>
      <c r="S85" s="217">
        <f t="shared" ref="S85" si="39">Q85+(10/100*Q85)</f>
        <v>20497.400000000001</v>
      </c>
      <c r="T85" s="276">
        <f>SUM(J85,L85,N85,P85,R85)</f>
        <v>15</v>
      </c>
      <c r="U85" s="289">
        <f t="shared" si="20"/>
        <v>85471.4</v>
      </c>
      <c r="V85" s="3"/>
      <c r="W85" s="3"/>
      <c r="X85" s="16"/>
    </row>
    <row r="86" spans="1:24" s="6" customFormat="1" ht="24" customHeight="1">
      <c r="A86" s="4"/>
      <c r="B86" s="56"/>
      <c r="C86" s="406"/>
      <c r="D86" s="407"/>
      <c r="E86" s="408"/>
      <c r="F86" s="208" t="s">
        <v>138</v>
      </c>
      <c r="G86" s="306" t="s">
        <v>311</v>
      </c>
      <c r="H86" s="209">
        <v>90</v>
      </c>
      <c r="I86" s="340" t="s">
        <v>112</v>
      </c>
      <c r="J86" s="210">
        <v>90</v>
      </c>
      <c r="K86" s="222">
        <f>K87</f>
        <v>8500</v>
      </c>
      <c r="L86" s="223">
        <v>90</v>
      </c>
      <c r="M86" s="224">
        <f t="shared" ref="M86:S86" si="40">M87</f>
        <v>9350</v>
      </c>
      <c r="N86" s="223">
        <v>90</v>
      </c>
      <c r="O86" s="224">
        <f t="shared" si="40"/>
        <v>10285</v>
      </c>
      <c r="P86" s="223">
        <v>90</v>
      </c>
      <c r="Q86" s="224">
        <f t="shared" si="40"/>
        <v>11313.5</v>
      </c>
      <c r="R86" s="223">
        <v>90</v>
      </c>
      <c r="S86" s="224">
        <f t="shared" si="40"/>
        <v>12444.85</v>
      </c>
      <c r="T86" s="224">
        <f>SUM(J86,L86,N86,P86,R86)/5</f>
        <v>90</v>
      </c>
      <c r="U86" s="225">
        <f t="shared" ref="U86:U93" si="41">SUM(K86,M86,O86,Q86,S86)</f>
        <v>51893.35</v>
      </c>
      <c r="V86" s="3"/>
      <c r="W86" s="3"/>
      <c r="X86" s="16"/>
    </row>
    <row r="87" spans="1:24" s="6" customFormat="1" ht="21" customHeight="1">
      <c r="A87" s="4"/>
      <c r="B87" s="110"/>
      <c r="C87" s="390"/>
      <c r="D87" s="388"/>
      <c r="E87" s="386"/>
      <c r="F87" s="280" t="s">
        <v>136</v>
      </c>
      <c r="G87" s="279" t="s">
        <v>135</v>
      </c>
      <c r="H87" s="284"/>
      <c r="I87" s="285" t="s">
        <v>134</v>
      </c>
      <c r="J87" s="285">
        <v>1</v>
      </c>
      <c r="K87" s="283">
        <v>8500</v>
      </c>
      <c r="L87" s="285">
        <v>1</v>
      </c>
      <c r="M87" s="217">
        <f t="shared" ref="M87" si="42">K87+(10/100*K87)</f>
        <v>9350</v>
      </c>
      <c r="N87" s="285">
        <v>1</v>
      </c>
      <c r="O87" s="217">
        <f t="shared" ref="O87" si="43">M87+(10/100*M87)</f>
        <v>10285</v>
      </c>
      <c r="P87" s="285">
        <v>1</v>
      </c>
      <c r="Q87" s="217">
        <f t="shared" ref="Q87" si="44">O87+(10/100*O87)</f>
        <v>11313.5</v>
      </c>
      <c r="R87" s="285">
        <v>1</v>
      </c>
      <c r="S87" s="217">
        <f t="shared" ref="S87" si="45">Q87+(10/100*Q87)</f>
        <v>12444.85</v>
      </c>
      <c r="T87" s="276">
        <f>SUM(J87,L87,N87,P87,R87)</f>
        <v>5</v>
      </c>
      <c r="U87" s="289">
        <f t="shared" si="41"/>
        <v>51893.35</v>
      </c>
      <c r="V87" s="3"/>
      <c r="W87" s="3"/>
      <c r="X87" s="16"/>
    </row>
    <row r="88" spans="1:24" s="6" customFormat="1" ht="54.6" customHeight="1">
      <c r="A88" s="4"/>
      <c r="B88" s="56"/>
      <c r="C88" s="389"/>
      <c r="D88" s="387"/>
      <c r="E88" s="385"/>
      <c r="F88" s="307" t="s">
        <v>95</v>
      </c>
      <c r="G88" s="208" t="s">
        <v>277</v>
      </c>
      <c r="H88" s="209">
        <v>5</v>
      </c>
      <c r="I88" s="340" t="s">
        <v>112</v>
      </c>
      <c r="J88" s="210">
        <v>5</v>
      </c>
      <c r="K88" s="222">
        <f>SUM(K89:K91)</f>
        <v>22000</v>
      </c>
      <c r="L88" s="223">
        <v>5</v>
      </c>
      <c r="M88" s="224">
        <f t="shared" ref="M88" si="46">SUM(M89:M91)</f>
        <v>24200</v>
      </c>
      <c r="N88" s="223">
        <v>5</v>
      </c>
      <c r="O88" s="224">
        <f t="shared" ref="O88" si="47">SUM(O89:O91)</f>
        <v>26620</v>
      </c>
      <c r="P88" s="223">
        <v>5</v>
      </c>
      <c r="Q88" s="224">
        <f t="shared" ref="Q88" si="48">SUM(Q89:Q91)</f>
        <v>29282</v>
      </c>
      <c r="R88" s="223">
        <v>5</v>
      </c>
      <c r="S88" s="224">
        <f t="shared" ref="S88" si="49">SUM(S89:S91)</f>
        <v>32210.2</v>
      </c>
      <c r="T88" s="224">
        <f>SUM(J88,L88,N88,P88,R88)</f>
        <v>25</v>
      </c>
      <c r="U88" s="225">
        <f t="shared" si="41"/>
        <v>134312.20000000001</v>
      </c>
      <c r="V88" s="3"/>
      <c r="W88" s="3"/>
      <c r="X88" s="21"/>
    </row>
    <row r="89" spans="1:24" s="6" customFormat="1" ht="21" customHeight="1">
      <c r="A89" s="4"/>
      <c r="B89" s="110"/>
      <c r="C89" s="390"/>
      <c r="D89" s="388"/>
      <c r="E89" s="386"/>
      <c r="F89" s="383" t="s">
        <v>182</v>
      </c>
      <c r="G89" s="237" t="s">
        <v>162</v>
      </c>
      <c r="H89" s="308"/>
      <c r="I89" s="293" t="s">
        <v>134</v>
      </c>
      <c r="J89" s="293">
        <v>1</v>
      </c>
      <c r="K89" s="292">
        <v>7000</v>
      </c>
      <c r="L89" s="293">
        <v>1</v>
      </c>
      <c r="M89" s="242">
        <f t="shared" ref="M89" si="50">K89+(10/100*K89)</f>
        <v>7700</v>
      </c>
      <c r="N89" s="293">
        <v>1</v>
      </c>
      <c r="O89" s="242">
        <f t="shared" ref="O89" si="51">M89+(10/100*M89)</f>
        <v>8470</v>
      </c>
      <c r="P89" s="293">
        <v>1</v>
      </c>
      <c r="Q89" s="242">
        <f t="shared" ref="Q89" si="52">O89+(10/100*O89)</f>
        <v>9317</v>
      </c>
      <c r="R89" s="293">
        <v>1</v>
      </c>
      <c r="S89" s="242">
        <f t="shared" ref="S89" si="53">Q89+(10/100*Q89)</f>
        <v>10248.700000000001</v>
      </c>
      <c r="T89" s="276">
        <f t="shared" ref="T89:T90" si="54">SUM(J89,L89,N89,P89,R89)</f>
        <v>5</v>
      </c>
      <c r="U89" s="289">
        <f t="shared" si="41"/>
        <v>42735.7</v>
      </c>
      <c r="V89" s="14"/>
      <c r="W89" s="14"/>
      <c r="X89" s="16"/>
    </row>
    <row r="90" spans="1:24" s="6" customFormat="1" ht="26.4" customHeight="1">
      <c r="A90" s="4"/>
      <c r="B90" s="110"/>
      <c r="C90" s="390"/>
      <c r="D90" s="388"/>
      <c r="E90" s="386"/>
      <c r="F90" s="384"/>
      <c r="G90" s="279" t="s">
        <v>163</v>
      </c>
      <c r="H90" s="284"/>
      <c r="I90" s="285" t="s">
        <v>177</v>
      </c>
      <c r="J90" s="285">
        <v>10</v>
      </c>
      <c r="K90" s="283"/>
      <c r="L90" s="285">
        <v>10</v>
      </c>
      <c r="M90" s="217"/>
      <c r="N90" s="285">
        <v>10</v>
      </c>
      <c r="O90" s="217"/>
      <c r="P90" s="285">
        <v>10</v>
      </c>
      <c r="Q90" s="217"/>
      <c r="R90" s="285">
        <v>10</v>
      </c>
      <c r="S90" s="217"/>
      <c r="T90" s="276">
        <f t="shared" si="54"/>
        <v>50</v>
      </c>
      <c r="U90" s="289">
        <f t="shared" si="41"/>
        <v>0</v>
      </c>
      <c r="V90" s="15"/>
      <c r="W90" s="15"/>
      <c r="X90" s="16"/>
    </row>
    <row r="91" spans="1:24" s="6" customFormat="1" ht="40.200000000000003" customHeight="1">
      <c r="A91" s="4"/>
      <c r="B91" s="110"/>
      <c r="C91" s="391"/>
      <c r="D91" s="392"/>
      <c r="E91" s="393"/>
      <c r="F91" s="279" t="s">
        <v>77</v>
      </c>
      <c r="G91" s="279" t="s">
        <v>164</v>
      </c>
      <c r="H91" s="284"/>
      <c r="I91" s="211" t="s">
        <v>117</v>
      </c>
      <c r="J91" s="285">
        <v>5</v>
      </c>
      <c r="K91" s="283">
        <v>15000</v>
      </c>
      <c r="L91" s="285">
        <v>5</v>
      </c>
      <c r="M91" s="217">
        <f t="shared" ref="M91" si="55">K91+(10/100*K91)</f>
        <v>16500</v>
      </c>
      <c r="N91" s="285">
        <v>5</v>
      </c>
      <c r="O91" s="217">
        <f t="shared" ref="O91" si="56">M91+(10/100*M91)</f>
        <v>18150</v>
      </c>
      <c r="P91" s="285">
        <v>5</v>
      </c>
      <c r="Q91" s="217">
        <f t="shared" ref="Q91" si="57">O91+(10/100*O91)</f>
        <v>19965</v>
      </c>
      <c r="R91" s="285">
        <v>5</v>
      </c>
      <c r="S91" s="217">
        <f t="shared" ref="S91" si="58">Q91+(10/100*Q91)</f>
        <v>21961.5</v>
      </c>
      <c r="T91" s="276">
        <f>SUM(J91,L91,N91,P91,R91)</f>
        <v>25</v>
      </c>
      <c r="U91" s="289">
        <f t="shared" si="41"/>
        <v>91576.5</v>
      </c>
      <c r="V91" s="3"/>
      <c r="W91" s="3"/>
      <c r="X91" s="16"/>
    </row>
    <row r="92" spans="1:24" s="6" customFormat="1" ht="46.2" customHeight="1">
      <c r="A92" s="4"/>
      <c r="B92" s="56"/>
      <c r="C92" s="394"/>
      <c r="D92" s="396"/>
      <c r="E92" s="398"/>
      <c r="F92" s="208" t="s">
        <v>76</v>
      </c>
      <c r="G92" s="208" t="s">
        <v>56</v>
      </c>
      <c r="H92" s="209">
        <v>10</v>
      </c>
      <c r="I92" s="340" t="s">
        <v>112</v>
      </c>
      <c r="J92" s="210">
        <v>10</v>
      </c>
      <c r="K92" s="222">
        <f>K93</f>
        <v>8500</v>
      </c>
      <c r="L92" s="223">
        <v>10</v>
      </c>
      <c r="M92" s="224">
        <f t="shared" ref="M92:S92" si="59">M93</f>
        <v>9350</v>
      </c>
      <c r="N92" s="223">
        <v>10</v>
      </c>
      <c r="O92" s="224">
        <f t="shared" si="59"/>
        <v>10285</v>
      </c>
      <c r="P92" s="223">
        <v>10</v>
      </c>
      <c r="Q92" s="224">
        <f t="shared" si="59"/>
        <v>11313.5</v>
      </c>
      <c r="R92" s="223">
        <v>10</v>
      </c>
      <c r="S92" s="224">
        <f t="shared" si="59"/>
        <v>0</v>
      </c>
      <c r="T92" s="224">
        <f>SUM(J92,L92,N92,P92,R92)</f>
        <v>50</v>
      </c>
      <c r="U92" s="225">
        <f t="shared" si="41"/>
        <v>39448.5</v>
      </c>
      <c r="V92" s="5"/>
      <c r="W92" s="3"/>
      <c r="X92" s="16"/>
    </row>
    <row r="93" spans="1:24" s="6" customFormat="1" ht="34.799999999999997" customHeight="1">
      <c r="A93" s="4"/>
      <c r="B93" s="110"/>
      <c r="C93" s="395"/>
      <c r="D93" s="397"/>
      <c r="E93" s="399"/>
      <c r="F93" s="279" t="s">
        <v>178</v>
      </c>
      <c r="G93" s="279" t="s">
        <v>130</v>
      </c>
      <c r="H93" s="284"/>
      <c r="I93" s="341" t="s">
        <v>121</v>
      </c>
      <c r="J93" s="211">
        <v>5</v>
      </c>
      <c r="K93" s="216">
        <v>8500</v>
      </c>
      <c r="L93" s="211">
        <v>5</v>
      </c>
      <c r="M93" s="217">
        <f t="shared" ref="M93" si="60">K93+(10/100*K93)</f>
        <v>9350</v>
      </c>
      <c r="N93" s="211">
        <v>5</v>
      </c>
      <c r="O93" s="217">
        <f t="shared" ref="O93" si="61">M93+(10/100*M93)</f>
        <v>10285</v>
      </c>
      <c r="P93" s="211">
        <v>5</v>
      </c>
      <c r="Q93" s="217">
        <f t="shared" ref="Q93" si="62">O93+(10/100*O93)</f>
        <v>11313.5</v>
      </c>
      <c r="R93" s="211">
        <v>0</v>
      </c>
      <c r="S93" s="217">
        <v>0</v>
      </c>
      <c r="T93" s="276">
        <f>SUM(J93,L93,N93,P93,R93)</f>
        <v>20</v>
      </c>
      <c r="U93" s="289">
        <f t="shared" si="41"/>
        <v>39448.5</v>
      </c>
      <c r="V93" s="5"/>
      <c r="W93" s="3"/>
      <c r="X93" s="16"/>
    </row>
    <row r="94" spans="1:24" s="6" customFormat="1" ht="35.4" customHeight="1">
      <c r="A94" s="4"/>
      <c r="B94" s="56"/>
      <c r="C94" s="389"/>
      <c r="D94" s="387"/>
      <c r="E94" s="385"/>
      <c r="F94" s="309" t="s">
        <v>78</v>
      </c>
      <c r="G94" s="310"/>
      <c r="H94" s="311"/>
      <c r="I94" s="312"/>
      <c r="J94" s="204"/>
      <c r="K94" s="222">
        <f>K95</f>
        <v>153000</v>
      </c>
      <c r="L94" s="223"/>
      <c r="M94" s="224">
        <f t="shared" ref="M94:S94" si="63">M95</f>
        <v>168300</v>
      </c>
      <c r="N94" s="223"/>
      <c r="O94" s="224">
        <f t="shared" si="63"/>
        <v>185130</v>
      </c>
      <c r="P94" s="223"/>
      <c r="Q94" s="224">
        <f t="shared" si="63"/>
        <v>203643</v>
      </c>
      <c r="R94" s="223"/>
      <c r="S94" s="224">
        <f t="shared" si="63"/>
        <v>224007.3</v>
      </c>
      <c r="T94" s="224"/>
      <c r="U94" s="225">
        <f t="shared" ref="U94:U97" si="64">SUM(K94,M94,O94,Q94,S94)</f>
        <v>934080.3</v>
      </c>
      <c r="V94" s="3"/>
      <c r="W94" s="3"/>
      <c r="X94" s="16"/>
    </row>
    <row r="95" spans="1:24" s="6" customFormat="1" ht="37.799999999999997" customHeight="1">
      <c r="A95" s="4"/>
      <c r="B95" s="110"/>
      <c r="C95" s="390"/>
      <c r="D95" s="388"/>
      <c r="E95" s="386"/>
      <c r="F95" s="218" t="s">
        <v>79</v>
      </c>
      <c r="G95" s="218" t="s">
        <v>245</v>
      </c>
      <c r="H95" s="313"/>
      <c r="I95" s="314" t="s">
        <v>243</v>
      </c>
      <c r="J95" s="285">
        <v>85</v>
      </c>
      <c r="K95" s="283">
        <v>153000</v>
      </c>
      <c r="L95" s="285">
        <v>85</v>
      </c>
      <c r="M95" s="217">
        <f t="shared" ref="M95" si="65">K95+(10/100*K95)</f>
        <v>168300</v>
      </c>
      <c r="N95" s="285">
        <v>85</v>
      </c>
      <c r="O95" s="217">
        <f t="shared" ref="O95" si="66">M95+(10/100*M95)</f>
        <v>185130</v>
      </c>
      <c r="P95" s="211">
        <v>85</v>
      </c>
      <c r="Q95" s="217">
        <f t="shared" ref="Q95" si="67">O95+(10/100*O95)</f>
        <v>203643</v>
      </c>
      <c r="R95" s="211">
        <v>85</v>
      </c>
      <c r="S95" s="217">
        <f t="shared" ref="S95" si="68">Q95+(10/100*Q95)</f>
        <v>224007.3</v>
      </c>
      <c r="T95" s="276">
        <f>SUM(J95,L95,N95,P95,R95)</f>
        <v>425</v>
      </c>
      <c r="U95" s="289">
        <f t="shared" si="64"/>
        <v>934080.3</v>
      </c>
      <c r="V95" s="3"/>
      <c r="W95" s="3"/>
      <c r="X95" s="16"/>
    </row>
    <row r="96" spans="1:24" s="6" customFormat="1" ht="27" customHeight="1">
      <c r="A96" s="4"/>
      <c r="B96" s="110"/>
      <c r="C96" s="188"/>
      <c r="D96" s="184"/>
      <c r="E96" s="294"/>
      <c r="F96" s="309" t="s">
        <v>80</v>
      </c>
      <c r="G96" s="218"/>
      <c r="H96" s="313"/>
      <c r="I96" s="312"/>
      <c r="J96" s="204"/>
      <c r="K96" s="222">
        <f>K97</f>
        <v>0</v>
      </c>
      <c r="L96" s="223">
        <f t="shared" ref="L96:S96" si="69">L97</f>
        <v>0</v>
      </c>
      <c r="M96" s="224">
        <f t="shared" si="69"/>
        <v>0</v>
      </c>
      <c r="N96" s="223">
        <f t="shared" si="69"/>
        <v>0</v>
      </c>
      <c r="O96" s="224">
        <f t="shared" si="69"/>
        <v>0</v>
      </c>
      <c r="P96" s="223">
        <f t="shared" si="69"/>
        <v>90</v>
      </c>
      <c r="Q96" s="224">
        <f t="shared" si="69"/>
        <v>199650</v>
      </c>
      <c r="R96" s="223">
        <f t="shared" si="69"/>
        <v>90</v>
      </c>
      <c r="S96" s="224">
        <f t="shared" si="69"/>
        <v>219615</v>
      </c>
      <c r="T96" s="224"/>
      <c r="U96" s="225">
        <f t="shared" si="64"/>
        <v>419265</v>
      </c>
      <c r="V96" s="3"/>
      <c r="W96" s="3"/>
      <c r="X96" s="16"/>
    </row>
    <row r="97" spans="1:24" s="6" customFormat="1" ht="22.8" customHeight="1">
      <c r="A97" s="4"/>
      <c r="B97" s="110"/>
      <c r="C97" s="183"/>
      <c r="D97" s="187"/>
      <c r="E97" s="315"/>
      <c r="F97" s="218" t="s">
        <v>81</v>
      </c>
      <c r="G97" s="218" t="s">
        <v>244</v>
      </c>
      <c r="H97" s="313"/>
      <c r="I97" s="314" t="s">
        <v>243</v>
      </c>
      <c r="J97" s="285">
        <v>0</v>
      </c>
      <c r="K97" s="283">
        <v>0</v>
      </c>
      <c r="L97" s="285">
        <v>0</v>
      </c>
      <c r="M97" s="276">
        <v>0</v>
      </c>
      <c r="N97" s="285">
        <v>0</v>
      </c>
      <c r="O97" s="217">
        <v>0</v>
      </c>
      <c r="P97" s="211">
        <v>90</v>
      </c>
      <c r="Q97" s="217">
        <v>199650</v>
      </c>
      <c r="R97" s="211">
        <v>90</v>
      </c>
      <c r="S97" s="217">
        <f t="shared" ref="S97" si="70">Q97+(10/100*Q97)</f>
        <v>219615</v>
      </c>
      <c r="T97" s="276">
        <f>SUM(J97,L97,N97,P97,R97)</f>
        <v>180</v>
      </c>
      <c r="U97" s="289">
        <f t="shared" si="64"/>
        <v>419265</v>
      </c>
      <c r="V97" s="3"/>
      <c r="W97" s="3"/>
      <c r="X97" s="16"/>
    </row>
    <row r="98" spans="1:24" s="6" customFormat="1" ht="21" customHeight="1">
      <c r="A98" s="4"/>
      <c r="B98" s="102"/>
      <c r="C98" s="364" t="s">
        <v>6</v>
      </c>
      <c r="D98" s="365"/>
      <c r="E98" s="366"/>
      <c r="F98" s="281"/>
      <c r="G98" s="281"/>
      <c r="H98" s="282"/>
      <c r="I98" s="281"/>
      <c r="J98" s="209"/>
      <c r="K98" s="317"/>
      <c r="L98" s="201"/>
      <c r="M98" s="217"/>
      <c r="N98" s="201"/>
      <c r="O98" s="217"/>
      <c r="P98" s="211"/>
      <c r="Q98" s="217"/>
      <c r="R98" s="211"/>
      <c r="S98" s="217"/>
      <c r="T98" s="276"/>
      <c r="U98" s="289"/>
      <c r="V98" s="177"/>
      <c r="W98" s="3"/>
    </row>
    <row r="99" spans="1:24" s="6" customFormat="1" ht="67.8" customHeight="1">
      <c r="A99" s="4"/>
      <c r="B99" s="56"/>
      <c r="C99" s="373"/>
      <c r="D99" s="381"/>
      <c r="E99" s="383" t="s">
        <v>326</v>
      </c>
      <c r="F99" s="309" t="s">
        <v>85</v>
      </c>
      <c r="G99" s="208" t="s">
        <v>316</v>
      </c>
      <c r="H99" s="209">
        <v>12</v>
      </c>
      <c r="I99" s="342" t="s">
        <v>149</v>
      </c>
      <c r="J99" s="286">
        <v>20</v>
      </c>
      <c r="K99" s="222">
        <f>K100</f>
        <v>160000</v>
      </c>
      <c r="L99" s="223">
        <v>20</v>
      </c>
      <c r="M99" s="224">
        <f t="shared" ref="M99:S99" si="71">M100</f>
        <v>176000</v>
      </c>
      <c r="N99" s="223">
        <v>20</v>
      </c>
      <c r="O99" s="224">
        <f t="shared" si="71"/>
        <v>193600</v>
      </c>
      <c r="P99" s="223">
        <v>20</v>
      </c>
      <c r="Q99" s="224">
        <f t="shared" si="71"/>
        <v>212960</v>
      </c>
      <c r="R99" s="223">
        <v>20</v>
      </c>
      <c r="S99" s="224">
        <f t="shared" si="71"/>
        <v>234256</v>
      </c>
      <c r="T99" s="224">
        <f>SUM(J99,L99,N99,P99,R99)/5</f>
        <v>20</v>
      </c>
      <c r="U99" s="225">
        <f t="shared" ref="U99:U114" si="72">SUM(K99,M99,O99,Q99,S99)</f>
        <v>976816</v>
      </c>
      <c r="V99" s="5"/>
      <c r="W99" s="3"/>
    </row>
    <row r="100" spans="1:24" s="6" customFormat="1" ht="33" customHeight="1">
      <c r="A100" s="4"/>
      <c r="B100" s="114"/>
      <c r="C100" s="374"/>
      <c r="D100" s="382"/>
      <c r="E100" s="384"/>
      <c r="F100" s="218" t="s">
        <v>86</v>
      </c>
      <c r="G100" s="218" t="s">
        <v>132</v>
      </c>
      <c r="H100" s="313"/>
      <c r="I100" s="211" t="s">
        <v>160</v>
      </c>
      <c r="J100" s="285">
        <v>30</v>
      </c>
      <c r="K100" s="283">
        <v>160000</v>
      </c>
      <c r="L100" s="285">
        <v>30</v>
      </c>
      <c r="M100" s="217">
        <f t="shared" ref="M100" si="73">K100+(10/100*K100)</f>
        <v>176000</v>
      </c>
      <c r="N100" s="285">
        <v>30</v>
      </c>
      <c r="O100" s="217">
        <f t="shared" ref="O100" si="74">M100+(10/100*M100)</f>
        <v>193600</v>
      </c>
      <c r="P100" s="285">
        <v>30</v>
      </c>
      <c r="Q100" s="217">
        <f t="shared" ref="Q100" si="75">O100+(10/100*O100)</f>
        <v>212960</v>
      </c>
      <c r="R100" s="285">
        <v>30</v>
      </c>
      <c r="S100" s="217">
        <f t="shared" ref="S100" si="76">Q100+(10/100*Q100)</f>
        <v>234256</v>
      </c>
      <c r="T100" s="276">
        <f>SUM(J100,L100,N100,P100,R100)</f>
        <v>150</v>
      </c>
      <c r="U100" s="289">
        <f t="shared" si="72"/>
        <v>976816</v>
      </c>
      <c r="V100" s="5"/>
      <c r="W100" s="3"/>
    </row>
    <row r="101" spans="1:24" s="6" customFormat="1" ht="46.2" customHeight="1">
      <c r="A101" s="4"/>
      <c r="B101" s="114"/>
      <c r="C101" s="374"/>
      <c r="D101" s="382"/>
      <c r="E101" s="279"/>
      <c r="F101" s="309" t="s">
        <v>87</v>
      </c>
      <c r="G101" s="273"/>
      <c r="H101" s="274"/>
      <c r="I101" s="314"/>
      <c r="J101" s="211"/>
      <c r="K101" s="222">
        <f>K102</f>
        <v>8000</v>
      </c>
      <c r="L101" s="223"/>
      <c r="M101" s="224">
        <f t="shared" ref="M101:S101" si="77">M102</f>
        <v>8800</v>
      </c>
      <c r="N101" s="223"/>
      <c r="O101" s="224">
        <f t="shared" si="77"/>
        <v>9680</v>
      </c>
      <c r="P101" s="223"/>
      <c r="Q101" s="224">
        <f t="shared" si="77"/>
        <v>10648</v>
      </c>
      <c r="R101" s="223"/>
      <c r="S101" s="224">
        <f t="shared" si="77"/>
        <v>11712.8</v>
      </c>
      <c r="T101" s="224"/>
      <c r="U101" s="225">
        <f t="shared" si="72"/>
        <v>48840.800000000003</v>
      </c>
      <c r="V101" s="5"/>
      <c r="W101" s="3"/>
    </row>
    <row r="102" spans="1:24" s="6" customFormat="1" ht="45.6" customHeight="1">
      <c r="A102" s="4"/>
      <c r="B102" s="114"/>
      <c r="C102" s="374"/>
      <c r="D102" s="382"/>
      <c r="E102" s="237"/>
      <c r="F102" s="218" t="s">
        <v>88</v>
      </c>
      <c r="G102" s="218" t="s">
        <v>133</v>
      </c>
      <c r="H102" s="313"/>
      <c r="I102" s="314" t="s">
        <v>160</v>
      </c>
      <c r="J102" s="211">
        <v>40</v>
      </c>
      <c r="K102" s="216">
        <v>8000</v>
      </c>
      <c r="L102" s="211">
        <v>40</v>
      </c>
      <c r="M102" s="217">
        <f t="shared" ref="M102" si="78">K102+(10/100*K102)</f>
        <v>8800</v>
      </c>
      <c r="N102" s="211">
        <v>40</v>
      </c>
      <c r="O102" s="217">
        <f t="shared" ref="O102" si="79">M102+(10/100*M102)</f>
        <v>9680</v>
      </c>
      <c r="P102" s="211">
        <v>40</v>
      </c>
      <c r="Q102" s="217">
        <f t="shared" ref="Q102" si="80">O102+(10/100*O102)</f>
        <v>10648</v>
      </c>
      <c r="R102" s="211">
        <v>40</v>
      </c>
      <c r="S102" s="217">
        <f t="shared" ref="S102" si="81">Q102+(10/100*Q102)</f>
        <v>11712.8</v>
      </c>
      <c r="T102" s="276">
        <f>SUM(J102,L102,N102,P102,R102)</f>
        <v>200</v>
      </c>
      <c r="U102" s="289">
        <f t="shared" si="72"/>
        <v>48840.800000000003</v>
      </c>
      <c r="V102" s="5"/>
      <c r="W102" s="3"/>
    </row>
    <row r="103" spans="1:24" s="6" customFormat="1" ht="42" customHeight="1">
      <c r="A103" s="4"/>
      <c r="B103" s="114"/>
      <c r="C103" s="374"/>
      <c r="D103" s="382"/>
      <c r="E103" s="245"/>
      <c r="F103" s="273" t="s">
        <v>131</v>
      </c>
      <c r="G103" s="208" t="s">
        <v>312</v>
      </c>
      <c r="H103" s="209"/>
      <c r="I103" s="285" t="s">
        <v>313</v>
      </c>
      <c r="J103" s="209">
        <v>2</v>
      </c>
      <c r="K103" s="317">
        <f>K104</f>
        <v>42500</v>
      </c>
      <c r="L103" s="221">
        <v>2</v>
      </c>
      <c r="M103" s="326">
        <f t="shared" ref="M103:S103" si="82">M104</f>
        <v>46750</v>
      </c>
      <c r="N103" s="221">
        <v>2</v>
      </c>
      <c r="O103" s="326">
        <f t="shared" si="82"/>
        <v>51425</v>
      </c>
      <c r="P103" s="221">
        <v>2</v>
      </c>
      <c r="Q103" s="326">
        <f t="shared" si="82"/>
        <v>56567.5</v>
      </c>
      <c r="R103" s="221">
        <v>2</v>
      </c>
      <c r="S103" s="326">
        <f t="shared" si="82"/>
        <v>62224.25</v>
      </c>
      <c r="T103" s="276">
        <f>SUM(J103,L103,N103,P103,R103)</f>
        <v>10</v>
      </c>
      <c r="U103" s="225">
        <f t="shared" si="72"/>
        <v>259466.75</v>
      </c>
      <c r="V103" s="177"/>
      <c r="W103" s="3"/>
    </row>
    <row r="104" spans="1:24" s="6" customFormat="1" ht="21.6" customHeight="1">
      <c r="A104" s="4"/>
      <c r="B104" s="114"/>
      <c r="C104" s="374"/>
      <c r="D104" s="382"/>
      <c r="E104" s="245"/>
      <c r="F104" s="327" t="s">
        <v>108</v>
      </c>
      <c r="G104" s="279" t="s">
        <v>314</v>
      </c>
      <c r="H104" s="284"/>
      <c r="I104" s="269" t="s">
        <v>315</v>
      </c>
      <c r="J104" s="328">
        <v>60</v>
      </c>
      <c r="K104" s="329">
        <v>42500</v>
      </c>
      <c r="L104" s="328">
        <v>60</v>
      </c>
      <c r="M104" s="217">
        <f t="shared" ref="M104:M114" si="83">K104+(10/100*K104)</f>
        <v>46750</v>
      </c>
      <c r="N104" s="328">
        <v>60</v>
      </c>
      <c r="O104" s="217">
        <f t="shared" ref="O104:O114" si="84">M104+(10/100*M104)</f>
        <v>51425</v>
      </c>
      <c r="P104" s="328">
        <v>60</v>
      </c>
      <c r="Q104" s="217">
        <f t="shared" ref="Q104:Q114" si="85">O104+(10/100*O104)</f>
        <v>56567.5</v>
      </c>
      <c r="R104" s="328">
        <v>60</v>
      </c>
      <c r="S104" s="217">
        <f t="shared" ref="S104:S114" si="86">Q104+(10/100*Q104)</f>
        <v>62224.25</v>
      </c>
      <c r="T104" s="276">
        <f>SUM(J104,L104,N104,P104,R104)</f>
        <v>300</v>
      </c>
      <c r="U104" s="289">
        <f t="shared" si="72"/>
        <v>259466.75</v>
      </c>
      <c r="V104" s="177"/>
      <c r="W104" s="3"/>
    </row>
    <row r="105" spans="1:24" s="6" customFormat="1" ht="53.4" customHeight="1">
      <c r="A105" s="4"/>
      <c r="B105" s="114"/>
      <c r="C105" s="182"/>
      <c r="D105" s="182"/>
      <c r="E105" s="330"/>
      <c r="F105" s="318" t="s">
        <v>84</v>
      </c>
      <c r="G105" s="279"/>
      <c r="H105" s="284"/>
      <c r="I105" s="211"/>
      <c r="J105" s="209"/>
      <c r="K105" s="317">
        <f>K106</f>
        <v>10000</v>
      </c>
      <c r="L105" s="221"/>
      <c r="M105" s="326">
        <f t="shared" ref="M105:S105" si="87">M106</f>
        <v>11000</v>
      </c>
      <c r="N105" s="221"/>
      <c r="O105" s="326">
        <f t="shared" si="87"/>
        <v>12100</v>
      </c>
      <c r="P105" s="221"/>
      <c r="Q105" s="326">
        <f t="shared" si="87"/>
        <v>13310</v>
      </c>
      <c r="R105" s="221"/>
      <c r="S105" s="326">
        <f t="shared" si="87"/>
        <v>14641</v>
      </c>
      <c r="T105" s="224"/>
      <c r="U105" s="225">
        <f t="shared" si="72"/>
        <v>61051</v>
      </c>
      <c r="V105" s="177"/>
      <c r="W105" s="3"/>
    </row>
    <row r="106" spans="1:24" s="6" customFormat="1" ht="34.200000000000003" customHeight="1">
      <c r="A106" s="4"/>
      <c r="B106" s="114"/>
      <c r="C106" s="182"/>
      <c r="D106" s="182"/>
      <c r="E106" s="330"/>
      <c r="F106" s="304" t="s">
        <v>107</v>
      </c>
      <c r="G106" s="279" t="s">
        <v>109</v>
      </c>
      <c r="H106" s="284"/>
      <c r="I106" s="211" t="s">
        <v>116</v>
      </c>
      <c r="J106" s="284">
        <v>10</v>
      </c>
      <c r="K106" s="329">
        <v>10000</v>
      </c>
      <c r="L106" s="284">
        <v>10</v>
      </c>
      <c r="M106" s="217">
        <f t="shared" si="83"/>
        <v>11000</v>
      </c>
      <c r="N106" s="284">
        <v>10</v>
      </c>
      <c r="O106" s="217">
        <f t="shared" si="84"/>
        <v>12100</v>
      </c>
      <c r="P106" s="284">
        <v>10</v>
      </c>
      <c r="Q106" s="217">
        <f t="shared" si="85"/>
        <v>13310</v>
      </c>
      <c r="R106" s="284">
        <v>10</v>
      </c>
      <c r="S106" s="217">
        <f t="shared" si="86"/>
        <v>14641</v>
      </c>
      <c r="T106" s="276">
        <f>SUM(J106,L106,N106,P106,R106)</f>
        <v>50</v>
      </c>
      <c r="U106" s="289">
        <f t="shared" si="72"/>
        <v>61051</v>
      </c>
      <c r="V106" s="177"/>
      <c r="W106" s="3"/>
    </row>
    <row r="107" spans="1:24" s="6" customFormat="1" ht="22.2" customHeight="1">
      <c r="A107" s="4"/>
      <c r="B107" s="114"/>
      <c r="C107" s="182"/>
      <c r="D107" s="182"/>
      <c r="E107" s="330"/>
      <c r="F107" s="318" t="s">
        <v>140</v>
      </c>
      <c r="G107" s="218"/>
      <c r="H107" s="313"/>
      <c r="I107" s="314"/>
      <c r="J107" s="209"/>
      <c r="K107" s="317">
        <f>K108</f>
        <v>6000</v>
      </c>
      <c r="L107" s="221"/>
      <c r="M107" s="326">
        <f t="shared" ref="M107:S107" si="88">M108</f>
        <v>6600</v>
      </c>
      <c r="N107" s="221"/>
      <c r="O107" s="326">
        <f t="shared" si="88"/>
        <v>7260</v>
      </c>
      <c r="P107" s="221"/>
      <c r="Q107" s="326">
        <f t="shared" si="88"/>
        <v>7986</v>
      </c>
      <c r="R107" s="221"/>
      <c r="S107" s="326">
        <f t="shared" si="88"/>
        <v>8784.6</v>
      </c>
      <c r="T107" s="224"/>
      <c r="U107" s="225">
        <f t="shared" si="72"/>
        <v>36630.6</v>
      </c>
      <c r="V107" s="177"/>
      <c r="W107" s="3"/>
    </row>
    <row r="108" spans="1:24" s="6" customFormat="1" ht="42.6" customHeight="1">
      <c r="A108" s="4"/>
      <c r="B108" s="114"/>
      <c r="C108" s="182"/>
      <c r="D108" s="182"/>
      <c r="E108" s="330"/>
      <c r="F108" s="327" t="s">
        <v>141</v>
      </c>
      <c r="G108" s="323" t="s">
        <v>142</v>
      </c>
      <c r="H108" s="269"/>
      <c r="I108" s="314" t="s">
        <v>257</v>
      </c>
      <c r="J108" s="284">
        <v>1</v>
      </c>
      <c r="K108" s="329">
        <v>6000</v>
      </c>
      <c r="L108" s="284">
        <v>1</v>
      </c>
      <c r="M108" s="217">
        <f t="shared" si="83"/>
        <v>6600</v>
      </c>
      <c r="N108" s="284">
        <v>1</v>
      </c>
      <c r="O108" s="217">
        <f t="shared" si="84"/>
        <v>7260</v>
      </c>
      <c r="P108" s="284">
        <v>1</v>
      </c>
      <c r="Q108" s="217">
        <f t="shared" si="85"/>
        <v>7986</v>
      </c>
      <c r="R108" s="284">
        <v>1</v>
      </c>
      <c r="S108" s="217">
        <f t="shared" si="86"/>
        <v>8784.6</v>
      </c>
      <c r="T108" s="276">
        <f>SUM(J108,L108,N108,P108,R108)</f>
        <v>5</v>
      </c>
      <c r="U108" s="289">
        <f t="shared" si="72"/>
        <v>36630.6</v>
      </c>
      <c r="V108" s="177"/>
      <c r="W108" s="3"/>
    </row>
    <row r="109" spans="1:24" s="6" customFormat="1" ht="36.6" customHeight="1">
      <c r="A109" s="4"/>
      <c r="B109" s="114"/>
      <c r="C109" s="182"/>
      <c r="D109" s="182"/>
      <c r="E109" s="330"/>
      <c r="F109" s="318" t="s">
        <v>228</v>
      </c>
      <c r="G109" s="323"/>
      <c r="H109" s="269"/>
      <c r="I109" s="314"/>
      <c r="J109" s="284"/>
      <c r="K109" s="317">
        <f>K110</f>
        <v>5000</v>
      </c>
      <c r="L109" s="221"/>
      <c r="M109" s="326">
        <f t="shared" ref="M109:S109" si="89">M110</f>
        <v>5500</v>
      </c>
      <c r="N109" s="221"/>
      <c r="O109" s="326">
        <f t="shared" si="89"/>
        <v>6050</v>
      </c>
      <c r="P109" s="221"/>
      <c r="Q109" s="326">
        <f t="shared" si="89"/>
        <v>6655</v>
      </c>
      <c r="R109" s="221"/>
      <c r="S109" s="326">
        <f t="shared" si="89"/>
        <v>7320.5</v>
      </c>
      <c r="T109" s="224"/>
      <c r="U109" s="225">
        <f t="shared" si="72"/>
        <v>30525.5</v>
      </c>
      <c r="V109" s="177"/>
      <c r="W109" s="3"/>
    </row>
    <row r="110" spans="1:24" s="6" customFormat="1" ht="36" customHeight="1">
      <c r="A110" s="4"/>
      <c r="B110" s="114"/>
      <c r="C110" s="182"/>
      <c r="D110" s="182"/>
      <c r="E110" s="330"/>
      <c r="F110" s="327" t="s">
        <v>229</v>
      </c>
      <c r="G110" s="323" t="s">
        <v>230</v>
      </c>
      <c r="H110" s="269"/>
      <c r="I110" s="314" t="s">
        <v>160</v>
      </c>
      <c r="J110" s="284">
        <v>2</v>
      </c>
      <c r="K110" s="329">
        <v>5000</v>
      </c>
      <c r="L110" s="284">
        <v>2</v>
      </c>
      <c r="M110" s="217">
        <f t="shared" si="83"/>
        <v>5500</v>
      </c>
      <c r="N110" s="284">
        <v>2</v>
      </c>
      <c r="O110" s="217">
        <f t="shared" si="84"/>
        <v>6050</v>
      </c>
      <c r="P110" s="284">
        <v>2</v>
      </c>
      <c r="Q110" s="217">
        <f t="shared" si="85"/>
        <v>6655</v>
      </c>
      <c r="R110" s="284">
        <v>2</v>
      </c>
      <c r="S110" s="217">
        <f t="shared" si="86"/>
        <v>7320.5</v>
      </c>
      <c r="T110" s="276">
        <f>SUM(J110,L110,N110,P110,R110)</f>
        <v>10</v>
      </c>
      <c r="U110" s="289">
        <f t="shared" si="72"/>
        <v>30525.5</v>
      </c>
      <c r="V110" s="177"/>
      <c r="W110" s="3"/>
    </row>
    <row r="111" spans="1:24" s="6" customFormat="1" ht="36" customHeight="1">
      <c r="A111" s="4"/>
      <c r="B111" s="114"/>
      <c r="C111" s="182"/>
      <c r="D111" s="182"/>
      <c r="E111" s="330"/>
      <c r="F111" s="273" t="s">
        <v>89</v>
      </c>
      <c r="G111" s="269"/>
      <c r="H111" s="269"/>
      <c r="I111" s="211"/>
      <c r="J111" s="284"/>
      <c r="K111" s="317">
        <f>K112</f>
        <v>0</v>
      </c>
      <c r="L111" s="221"/>
      <c r="M111" s="326">
        <f t="shared" ref="M111:S111" si="90">M112</f>
        <v>75000</v>
      </c>
      <c r="N111" s="221"/>
      <c r="O111" s="326">
        <f t="shared" si="90"/>
        <v>0</v>
      </c>
      <c r="P111" s="221"/>
      <c r="Q111" s="326">
        <f t="shared" si="90"/>
        <v>90750</v>
      </c>
      <c r="R111" s="221"/>
      <c r="S111" s="326">
        <f t="shared" si="90"/>
        <v>0</v>
      </c>
      <c r="T111" s="276">
        <f>SUM(J111,L111,N111,P111,R111)/5</f>
        <v>0</v>
      </c>
      <c r="U111" s="225">
        <f t="shared" si="72"/>
        <v>165750</v>
      </c>
      <c r="V111" s="177"/>
      <c r="W111" s="3"/>
    </row>
    <row r="112" spans="1:24" s="6" customFormat="1" ht="36" customHeight="1">
      <c r="A112" s="4"/>
      <c r="B112" s="114"/>
      <c r="C112" s="182"/>
      <c r="D112" s="182"/>
      <c r="E112" s="330"/>
      <c r="F112" s="295" t="s">
        <v>90</v>
      </c>
      <c r="G112" s="269" t="s">
        <v>255</v>
      </c>
      <c r="H112" s="269"/>
      <c r="I112" s="211" t="s">
        <v>161</v>
      </c>
      <c r="J112" s="284">
        <v>0</v>
      </c>
      <c r="K112" s="329">
        <v>0</v>
      </c>
      <c r="L112" s="284">
        <v>10</v>
      </c>
      <c r="M112" s="217">
        <v>75000</v>
      </c>
      <c r="N112" s="284">
        <v>0</v>
      </c>
      <c r="O112" s="217">
        <v>0</v>
      </c>
      <c r="P112" s="284">
        <v>10</v>
      </c>
      <c r="Q112" s="217">
        <v>90750</v>
      </c>
      <c r="R112" s="284">
        <v>0</v>
      </c>
      <c r="S112" s="217">
        <v>0</v>
      </c>
      <c r="T112" s="276">
        <f>SUM(J112,L112,N112,P112,R112)/5</f>
        <v>4</v>
      </c>
      <c r="U112" s="289">
        <f t="shared" si="72"/>
        <v>165750</v>
      </c>
      <c r="V112" s="177"/>
      <c r="W112" s="3"/>
    </row>
    <row r="113" spans="1:24" s="6" customFormat="1" ht="34.200000000000003" customHeight="1">
      <c r="A113" s="4"/>
      <c r="B113" s="114"/>
      <c r="C113" s="182"/>
      <c r="D113" s="182"/>
      <c r="E113" s="330"/>
      <c r="F113" s="318" t="s">
        <v>153</v>
      </c>
      <c r="G113" s="269"/>
      <c r="H113" s="269"/>
      <c r="I113" s="211"/>
      <c r="J113" s="209"/>
      <c r="K113" s="317">
        <f>K114</f>
        <v>5000</v>
      </c>
      <c r="L113" s="221"/>
      <c r="M113" s="326">
        <f t="shared" ref="M113:S113" si="91">M114</f>
        <v>5500</v>
      </c>
      <c r="N113" s="221"/>
      <c r="O113" s="326">
        <f t="shared" si="91"/>
        <v>6050</v>
      </c>
      <c r="P113" s="221"/>
      <c r="Q113" s="326">
        <f t="shared" si="91"/>
        <v>6655</v>
      </c>
      <c r="R113" s="221"/>
      <c r="S113" s="326">
        <f t="shared" si="91"/>
        <v>7320.5</v>
      </c>
      <c r="T113" s="224"/>
      <c r="U113" s="225">
        <f t="shared" si="72"/>
        <v>30525.5</v>
      </c>
      <c r="V113" s="177"/>
      <c r="W113" s="3"/>
    </row>
    <row r="114" spans="1:24" s="6" customFormat="1" ht="43.8" customHeight="1">
      <c r="A114" s="4"/>
      <c r="B114" s="114"/>
      <c r="C114" s="182"/>
      <c r="D114" s="182"/>
      <c r="E114" s="330"/>
      <c r="F114" s="255" t="s">
        <v>154</v>
      </c>
      <c r="G114" s="238" t="s">
        <v>256</v>
      </c>
      <c r="H114" s="238"/>
      <c r="I114" s="239" t="s">
        <v>160</v>
      </c>
      <c r="J114" s="308">
        <v>2</v>
      </c>
      <c r="K114" s="331">
        <v>5000</v>
      </c>
      <c r="L114" s="308">
        <v>2</v>
      </c>
      <c r="M114" s="242">
        <f t="shared" si="83"/>
        <v>5500</v>
      </c>
      <c r="N114" s="308">
        <v>2</v>
      </c>
      <c r="O114" s="242">
        <f t="shared" si="84"/>
        <v>6050</v>
      </c>
      <c r="P114" s="308">
        <v>2</v>
      </c>
      <c r="Q114" s="242">
        <f t="shared" si="85"/>
        <v>6655</v>
      </c>
      <c r="R114" s="308">
        <v>2</v>
      </c>
      <c r="S114" s="242">
        <f t="shared" si="86"/>
        <v>7320.5</v>
      </c>
      <c r="T114" s="332">
        <f>SUM(J114,L114,N114,P114,R114)</f>
        <v>10</v>
      </c>
      <c r="U114" s="333">
        <f t="shared" si="72"/>
        <v>30525.5</v>
      </c>
      <c r="V114" s="17"/>
      <c r="W114" s="14"/>
    </row>
    <row r="115" spans="1:24" s="6" customFormat="1" ht="21" customHeight="1">
      <c r="A115" s="4"/>
      <c r="B115" s="114"/>
      <c r="C115" s="182"/>
      <c r="D115" s="182"/>
      <c r="E115" s="330"/>
      <c r="F115" s="271" t="s">
        <v>155</v>
      </c>
      <c r="G115" s="260"/>
      <c r="H115" s="260"/>
      <c r="I115" s="263"/>
      <c r="J115" s="334"/>
      <c r="K115" s="335"/>
      <c r="L115" s="334"/>
      <c r="M115" s="252"/>
      <c r="N115" s="334"/>
      <c r="O115" s="252"/>
      <c r="P115" s="334"/>
      <c r="Q115" s="252"/>
      <c r="R115" s="334"/>
      <c r="S115" s="252"/>
      <c r="T115" s="252"/>
      <c r="U115" s="336"/>
      <c r="V115" s="18"/>
      <c r="W115" s="15"/>
    </row>
    <row r="116" spans="1:24" s="6" customFormat="1" ht="12.75" customHeight="1">
      <c r="A116" s="4"/>
      <c r="B116" s="114"/>
      <c r="C116" s="367" t="s">
        <v>299</v>
      </c>
      <c r="D116" s="368"/>
      <c r="E116" s="368"/>
      <c r="F116" s="369"/>
      <c r="G116" s="281"/>
      <c r="H116" s="282"/>
      <c r="I116" s="316"/>
      <c r="J116" s="209"/>
      <c r="K116" s="317"/>
      <c r="L116" s="349"/>
      <c r="M116" s="217"/>
      <c r="N116" s="349"/>
      <c r="O116" s="217"/>
      <c r="P116" s="211"/>
      <c r="Q116" s="217"/>
      <c r="R116" s="211"/>
      <c r="S116" s="217"/>
      <c r="T116" s="224"/>
      <c r="U116" s="289"/>
      <c r="V116" s="351"/>
      <c r="W116" s="15"/>
    </row>
    <row r="117" spans="1:24" ht="38.4" customHeight="1">
      <c r="A117" s="4"/>
      <c r="B117" s="114"/>
      <c r="C117" s="373"/>
      <c r="D117" s="378" t="s">
        <v>327</v>
      </c>
      <c r="E117" s="375" t="s">
        <v>330</v>
      </c>
      <c r="F117" s="208" t="s">
        <v>82</v>
      </c>
      <c r="G117" s="208" t="s">
        <v>317</v>
      </c>
      <c r="H117" s="210">
        <v>0</v>
      </c>
      <c r="I117" s="209" t="s">
        <v>296</v>
      </c>
      <c r="J117" s="210">
        <v>0</v>
      </c>
      <c r="K117" s="222">
        <f>SUM(K118:K119)</f>
        <v>22000</v>
      </c>
      <c r="L117" s="223">
        <v>0</v>
      </c>
      <c r="M117" s="224">
        <f t="shared" ref="M117:S117" si="92">SUM(M118:M119)</f>
        <v>24200</v>
      </c>
      <c r="N117" s="223">
        <v>0</v>
      </c>
      <c r="O117" s="224">
        <f t="shared" si="92"/>
        <v>26620</v>
      </c>
      <c r="P117" s="223">
        <v>0</v>
      </c>
      <c r="Q117" s="224">
        <f t="shared" si="92"/>
        <v>29282</v>
      </c>
      <c r="R117" s="223">
        <v>0</v>
      </c>
      <c r="S117" s="224">
        <f t="shared" si="92"/>
        <v>32210.2</v>
      </c>
      <c r="T117" s="224">
        <f>SUM(J117,L117,N117,P117,R117)/5</f>
        <v>0</v>
      </c>
      <c r="U117" s="225">
        <f t="shared" ref="U117:U124" si="93">SUM(K117,M117,O117,Q117,S117)</f>
        <v>134312.20000000001</v>
      </c>
      <c r="V117" s="5"/>
      <c r="W117" s="15"/>
      <c r="X117" s="6"/>
    </row>
    <row r="118" spans="1:24" ht="30.6" customHeight="1">
      <c r="A118" s="4"/>
      <c r="B118" s="114"/>
      <c r="C118" s="374"/>
      <c r="D118" s="379"/>
      <c r="E118" s="376"/>
      <c r="F118" s="265" t="s">
        <v>93</v>
      </c>
      <c r="G118" s="265" t="s">
        <v>120</v>
      </c>
      <c r="H118" s="238"/>
      <c r="I118" s="238" t="s">
        <v>278</v>
      </c>
      <c r="J118" s="347">
        <v>20</v>
      </c>
      <c r="K118" s="348">
        <v>14000</v>
      </c>
      <c r="L118" s="347">
        <v>20</v>
      </c>
      <c r="M118" s="217">
        <f t="shared" ref="M118:M121" si="94">K118+(10/100*K118)</f>
        <v>15400</v>
      </c>
      <c r="N118" s="347">
        <v>20</v>
      </c>
      <c r="O118" s="217">
        <f t="shared" ref="O118:O121" si="95">M118+(10/100*M118)</f>
        <v>16940</v>
      </c>
      <c r="P118" s="347">
        <v>20</v>
      </c>
      <c r="Q118" s="217">
        <f t="shared" ref="Q118:Q121" si="96">O118+(10/100*O118)</f>
        <v>18634</v>
      </c>
      <c r="R118" s="347">
        <v>20</v>
      </c>
      <c r="S118" s="217">
        <f t="shared" ref="S118:S121" si="97">Q118+(10/100*Q118)</f>
        <v>20497.400000000001</v>
      </c>
      <c r="T118" s="276">
        <f>SUM(J118,L118,N118,P118,R118)/5</f>
        <v>20</v>
      </c>
      <c r="U118" s="289">
        <f t="shared" si="93"/>
        <v>85471.4</v>
      </c>
      <c r="V118" s="8"/>
      <c r="W118" s="15"/>
      <c r="X118" s="6"/>
    </row>
    <row r="119" spans="1:24" ht="18.600000000000001" customHeight="1">
      <c r="A119" s="4"/>
      <c r="B119" s="114"/>
      <c r="C119" s="374"/>
      <c r="D119" s="379"/>
      <c r="E119" s="376"/>
      <c r="F119" s="215" t="s">
        <v>307</v>
      </c>
      <c r="G119" s="215" t="s">
        <v>171</v>
      </c>
      <c r="H119" s="269"/>
      <c r="I119" s="269" t="s">
        <v>116</v>
      </c>
      <c r="J119" s="211">
        <v>40</v>
      </c>
      <c r="K119" s="216">
        <v>8000</v>
      </c>
      <c r="L119" s="211">
        <v>40</v>
      </c>
      <c r="M119" s="217">
        <f t="shared" si="94"/>
        <v>8800</v>
      </c>
      <c r="N119" s="211">
        <v>40</v>
      </c>
      <c r="O119" s="217">
        <f t="shared" si="95"/>
        <v>9680</v>
      </c>
      <c r="P119" s="211">
        <v>40</v>
      </c>
      <c r="Q119" s="217">
        <f t="shared" si="96"/>
        <v>10648</v>
      </c>
      <c r="R119" s="211">
        <v>40</v>
      </c>
      <c r="S119" s="217">
        <f t="shared" si="97"/>
        <v>11712.8</v>
      </c>
      <c r="T119" s="276">
        <f>SUM(J119,L119,N119,P119,R119)</f>
        <v>200</v>
      </c>
      <c r="U119" s="289">
        <f t="shared" si="93"/>
        <v>48840.800000000003</v>
      </c>
      <c r="V119" s="5"/>
      <c r="W119" s="15"/>
      <c r="X119" s="6"/>
    </row>
    <row r="120" spans="1:24" ht="48" customHeight="1">
      <c r="A120" s="4"/>
      <c r="B120" s="114"/>
      <c r="C120" s="374"/>
      <c r="D120" s="379"/>
      <c r="E120" s="376"/>
      <c r="F120" s="208" t="s">
        <v>167</v>
      </c>
      <c r="G120" s="208" t="s">
        <v>166</v>
      </c>
      <c r="H120" s="209">
        <v>2</v>
      </c>
      <c r="I120" s="209" t="s">
        <v>177</v>
      </c>
      <c r="J120" s="210">
        <v>2</v>
      </c>
      <c r="K120" s="222">
        <f>K121</f>
        <v>10000</v>
      </c>
      <c r="L120" s="223">
        <v>2</v>
      </c>
      <c r="M120" s="224">
        <f t="shared" ref="M120:S120" si="98">M121</f>
        <v>11000</v>
      </c>
      <c r="N120" s="223">
        <v>2</v>
      </c>
      <c r="O120" s="224">
        <f t="shared" si="98"/>
        <v>12100</v>
      </c>
      <c r="P120" s="223">
        <v>2</v>
      </c>
      <c r="Q120" s="224">
        <f t="shared" si="98"/>
        <v>13310</v>
      </c>
      <c r="R120" s="223">
        <v>2</v>
      </c>
      <c r="S120" s="224">
        <f t="shared" si="98"/>
        <v>14641</v>
      </c>
      <c r="T120" s="224">
        <f>SUM(J120,L120,N120,P120,R120)</f>
        <v>10</v>
      </c>
      <c r="U120" s="225">
        <f t="shared" si="93"/>
        <v>61051</v>
      </c>
      <c r="V120" s="5"/>
      <c r="W120" s="15"/>
      <c r="X120" s="6"/>
    </row>
    <row r="121" spans="1:24" ht="54" customHeight="1">
      <c r="A121" s="4"/>
      <c r="B121" s="114"/>
      <c r="C121" s="374"/>
      <c r="D121" s="380"/>
      <c r="E121" s="377"/>
      <c r="F121" s="215" t="s">
        <v>83</v>
      </c>
      <c r="G121" s="215" t="s">
        <v>106</v>
      </c>
      <c r="H121" s="269"/>
      <c r="I121" s="269" t="s">
        <v>116</v>
      </c>
      <c r="J121" s="211">
        <v>40</v>
      </c>
      <c r="K121" s="216">
        <v>10000</v>
      </c>
      <c r="L121" s="211">
        <v>40</v>
      </c>
      <c r="M121" s="217">
        <f t="shared" si="94"/>
        <v>11000</v>
      </c>
      <c r="N121" s="211">
        <v>40</v>
      </c>
      <c r="O121" s="217">
        <f t="shared" si="95"/>
        <v>12100</v>
      </c>
      <c r="P121" s="211">
        <v>40</v>
      </c>
      <c r="Q121" s="217">
        <f t="shared" si="96"/>
        <v>13310</v>
      </c>
      <c r="R121" s="211">
        <v>40</v>
      </c>
      <c r="S121" s="217">
        <f t="shared" si="97"/>
        <v>14641</v>
      </c>
      <c r="T121" s="276">
        <f>SUM(J121,L121,N121,P121,R121)</f>
        <v>200</v>
      </c>
      <c r="U121" s="289">
        <f t="shared" si="93"/>
        <v>61051</v>
      </c>
      <c r="V121" s="5"/>
      <c r="W121" s="15"/>
      <c r="X121" s="6"/>
    </row>
    <row r="122" spans="1:24" ht="51.6" customHeight="1">
      <c r="A122" s="4"/>
      <c r="B122" s="114"/>
      <c r="C122" s="343"/>
      <c r="D122" s="344"/>
      <c r="E122" s="345"/>
      <c r="F122" s="318" t="s">
        <v>168</v>
      </c>
      <c r="G122" s="208" t="s">
        <v>150</v>
      </c>
      <c r="H122" s="209">
        <v>5</v>
      </c>
      <c r="I122" s="210" t="s">
        <v>112</v>
      </c>
      <c r="J122" s="211">
        <v>5</v>
      </c>
      <c r="K122" s="222">
        <f>SUM(K123:K124)</f>
        <v>35000</v>
      </c>
      <c r="L122" s="223">
        <v>5</v>
      </c>
      <c r="M122" s="224">
        <f t="shared" ref="M122:S122" si="99">SUM(M123:M124)</f>
        <v>38500</v>
      </c>
      <c r="N122" s="223">
        <v>5</v>
      </c>
      <c r="O122" s="224">
        <f t="shared" si="99"/>
        <v>42350</v>
      </c>
      <c r="P122" s="223">
        <v>5</v>
      </c>
      <c r="Q122" s="224">
        <f t="shared" si="99"/>
        <v>46585</v>
      </c>
      <c r="R122" s="223">
        <v>5</v>
      </c>
      <c r="S122" s="224">
        <f t="shared" si="99"/>
        <v>51243.5</v>
      </c>
      <c r="T122" s="224">
        <f>SUM(J122,L122,N122,P122,R122)/5</f>
        <v>5</v>
      </c>
      <c r="U122" s="225">
        <f t="shared" si="93"/>
        <v>213678.5</v>
      </c>
      <c r="V122" s="5"/>
      <c r="W122" s="3"/>
      <c r="X122" s="6"/>
    </row>
    <row r="123" spans="1:24" ht="36" customHeight="1">
      <c r="A123" s="4"/>
      <c r="B123" s="114"/>
      <c r="C123" s="343"/>
      <c r="D123" s="344"/>
      <c r="E123" s="345"/>
      <c r="F123" s="218" t="s">
        <v>94</v>
      </c>
      <c r="G123" s="215" t="s">
        <v>169</v>
      </c>
      <c r="H123" s="269"/>
      <c r="I123" s="269" t="s">
        <v>119</v>
      </c>
      <c r="J123" s="211">
        <v>2</v>
      </c>
      <c r="K123" s="216">
        <v>25000</v>
      </c>
      <c r="L123" s="211">
        <v>2</v>
      </c>
      <c r="M123" s="217">
        <f t="shared" ref="M123:M124" si="100">K123+(10/100*K123)</f>
        <v>27500</v>
      </c>
      <c r="N123" s="211">
        <v>2</v>
      </c>
      <c r="O123" s="217">
        <f t="shared" ref="O123:O124" si="101">M123+(10/100*M123)</f>
        <v>30250</v>
      </c>
      <c r="P123" s="211">
        <v>2</v>
      </c>
      <c r="Q123" s="217">
        <f t="shared" ref="Q123:Q124" si="102">O123+(10/100*O123)</f>
        <v>33275</v>
      </c>
      <c r="R123" s="211">
        <v>2</v>
      </c>
      <c r="S123" s="217">
        <f t="shared" ref="S123:S124" si="103">Q123+(10/100*Q123)</f>
        <v>36602.5</v>
      </c>
      <c r="T123" s="276">
        <f>SUM(J123,L123,N123,P123,R123)</f>
        <v>10</v>
      </c>
      <c r="U123" s="289">
        <f t="shared" si="93"/>
        <v>152627.5</v>
      </c>
      <c r="V123" s="5"/>
      <c r="W123" s="3"/>
      <c r="X123" s="6"/>
    </row>
    <row r="124" spans="1:24" ht="12.6" customHeight="1">
      <c r="A124" s="4"/>
      <c r="B124" s="114"/>
      <c r="C124" s="343"/>
      <c r="D124" s="344"/>
      <c r="E124" s="345"/>
      <c r="F124" s="218" t="s">
        <v>170</v>
      </c>
      <c r="G124" s="215" t="s">
        <v>180</v>
      </c>
      <c r="H124" s="269"/>
      <c r="I124" s="269" t="s">
        <v>119</v>
      </c>
      <c r="J124" s="211">
        <v>2</v>
      </c>
      <c r="K124" s="216">
        <v>10000</v>
      </c>
      <c r="L124" s="211">
        <v>2</v>
      </c>
      <c r="M124" s="217">
        <f t="shared" si="100"/>
        <v>11000</v>
      </c>
      <c r="N124" s="211">
        <v>2</v>
      </c>
      <c r="O124" s="217">
        <f t="shared" si="101"/>
        <v>12100</v>
      </c>
      <c r="P124" s="211">
        <v>2</v>
      </c>
      <c r="Q124" s="217">
        <f t="shared" si="102"/>
        <v>13310</v>
      </c>
      <c r="R124" s="211">
        <v>2</v>
      </c>
      <c r="S124" s="217">
        <f t="shared" si="103"/>
        <v>14641</v>
      </c>
      <c r="T124" s="276">
        <f>SUM(J124,L124,N124,P124,R124)</f>
        <v>10</v>
      </c>
      <c r="U124" s="289">
        <f t="shared" si="93"/>
        <v>61051</v>
      </c>
      <c r="V124" s="5"/>
      <c r="W124" s="3"/>
      <c r="X124" s="6"/>
    </row>
    <row r="125" spans="1:24" ht="22.8" customHeight="1">
      <c r="A125" s="4"/>
      <c r="B125" s="114"/>
      <c r="C125" s="346"/>
      <c r="D125" s="346"/>
      <c r="E125" s="370" t="s">
        <v>328</v>
      </c>
      <c r="F125" s="219" t="s">
        <v>151</v>
      </c>
      <c r="G125" s="219" t="s">
        <v>157</v>
      </c>
      <c r="H125" s="324" t="s">
        <v>283</v>
      </c>
      <c r="I125" s="324" t="s">
        <v>282</v>
      </c>
      <c r="J125" s="229" t="s">
        <v>284</v>
      </c>
      <c r="K125" s="230">
        <f>K127</f>
        <v>20000</v>
      </c>
      <c r="L125" s="231" t="s">
        <v>285</v>
      </c>
      <c r="M125" s="232">
        <f t="shared" ref="M125" si="104">M127</f>
        <v>22000</v>
      </c>
      <c r="N125" s="231" t="s">
        <v>286</v>
      </c>
      <c r="O125" s="232">
        <f t="shared" ref="O125" si="105">O127</f>
        <v>24200</v>
      </c>
      <c r="P125" s="231" t="s">
        <v>286</v>
      </c>
      <c r="Q125" s="232">
        <f t="shared" ref="Q125" si="106">Q127</f>
        <v>26620</v>
      </c>
      <c r="R125" s="231" t="s">
        <v>286</v>
      </c>
      <c r="S125" s="232">
        <f t="shared" ref="S125" si="107">S127</f>
        <v>29282</v>
      </c>
      <c r="T125" s="232" t="s">
        <v>286</v>
      </c>
      <c r="U125" s="257">
        <f>U127</f>
        <v>122102</v>
      </c>
      <c r="V125" s="10"/>
      <c r="W125" s="15"/>
      <c r="X125" s="6"/>
    </row>
    <row r="126" spans="1:24">
      <c r="A126" s="4"/>
      <c r="B126" s="114"/>
      <c r="C126" s="346"/>
      <c r="D126" s="346"/>
      <c r="E126" s="371"/>
      <c r="F126" s="234"/>
      <c r="G126" s="234"/>
      <c r="H126" s="325">
        <v>70.39</v>
      </c>
      <c r="I126" s="325" t="s">
        <v>287</v>
      </c>
      <c r="J126" s="319">
        <v>78.84</v>
      </c>
      <c r="K126" s="320"/>
      <c r="L126" s="321">
        <v>79.92</v>
      </c>
      <c r="M126" s="322"/>
      <c r="N126" s="321">
        <v>81.25</v>
      </c>
      <c r="O126" s="322"/>
      <c r="P126" s="321">
        <v>82.31</v>
      </c>
      <c r="Q126" s="322"/>
      <c r="R126" s="321">
        <v>83.55</v>
      </c>
      <c r="S126" s="322"/>
      <c r="T126" s="322">
        <f>SUM(J126,L126,N126,P126,R126)/5</f>
        <v>81.174000000000007</v>
      </c>
      <c r="U126" s="261"/>
      <c r="V126" s="5"/>
      <c r="W126" s="15"/>
      <c r="X126" s="6"/>
    </row>
    <row r="127" spans="1:24" ht="39.6" customHeight="1">
      <c r="A127" s="4"/>
      <c r="B127" s="114"/>
      <c r="C127" s="346"/>
      <c r="D127" s="346"/>
      <c r="E127" s="372"/>
      <c r="F127" s="215" t="s">
        <v>152</v>
      </c>
      <c r="G127" s="215" t="s">
        <v>159</v>
      </c>
      <c r="H127" s="269"/>
      <c r="I127" s="211" t="s">
        <v>181</v>
      </c>
      <c r="J127" s="211">
        <v>2</v>
      </c>
      <c r="K127" s="216">
        <v>20000</v>
      </c>
      <c r="L127" s="211">
        <v>2</v>
      </c>
      <c r="M127" s="217">
        <f t="shared" ref="M127" si="108">K127+(10/100*K127)</f>
        <v>22000</v>
      </c>
      <c r="N127" s="211">
        <v>2</v>
      </c>
      <c r="O127" s="217">
        <f t="shared" ref="O127" si="109">M127+(10/100*M127)</f>
        <v>24200</v>
      </c>
      <c r="P127" s="211">
        <v>2</v>
      </c>
      <c r="Q127" s="217">
        <f t="shared" ref="Q127" si="110">O127+(10/100*O127)</f>
        <v>26620</v>
      </c>
      <c r="R127" s="211">
        <v>2</v>
      </c>
      <c r="S127" s="217">
        <f t="shared" ref="S127" si="111">Q127+(10/100*Q127)</f>
        <v>29282</v>
      </c>
      <c r="T127" s="276">
        <f>SUM(J127,L127,N127,P127,R127)</f>
        <v>10</v>
      </c>
      <c r="U127" s="278">
        <f>SUM(K127,M127,O127,Q127,S127)</f>
        <v>122102</v>
      </c>
      <c r="V127" s="18"/>
      <c r="W127" s="15"/>
      <c r="X127" s="6"/>
    </row>
    <row r="128" spans="1:24" ht="46.8" customHeight="1">
      <c r="A128" s="4"/>
      <c r="B128" s="114"/>
      <c r="C128" s="346"/>
      <c r="D128" s="346"/>
      <c r="E128" s="352" t="s">
        <v>329</v>
      </c>
      <c r="F128" s="318" t="s">
        <v>143</v>
      </c>
      <c r="G128" s="208" t="s">
        <v>66</v>
      </c>
      <c r="H128" s="209">
        <v>0</v>
      </c>
      <c r="I128" s="209" t="s">
        <v>296</v>
      </c>
      <c r="J128" s="319">
        <v>0</v>
      </c>
      <c r="K128" s="320">
        <f>K129</f>
        <v>8000</v>
      </c>
      <c r="L128" s="321">
        <v>0</v>
      </c>
      <c r="M128" s="322">
        <f t="shared" ref="M128:S128" si="112">M129</f>
        <v>8800</v>
      </c>
      <c r="N128" s="321">
        <v>0</v>
      </c>
      <c r="O128" s="322">
        <f t="shared" si="112"/>
        <v>9680</v>
      </c>
      <c r="P128" s="321">
        <v>0</v>
      </c>
      <c r="Q128" s="322">
        <f t="shared" si="112"/>
        <v>10648</v>
      </c>
      <c r="R128" s="321">
        <v>0</v>
      </c>
      <c r="S128" s="322">
        <f t="shared" si="112"/>
        <v>11712.8</v>
      </c>
      <c r="T128" s="224">
        <f>SUM(J128,L128,N128,P128,R128)/5</f>
        <v>0</v>
      </c>
      <c r="U128" s="225">
        <f t="shared" ref="U128:U129" si="113">SUM(K128,M128,O128,Q128,S128)</f>
        <v>48840.800000000003</v>
      </c>
      <c r="V128" s="18"/>
      <c r="W128" s="15"/>
      <c r="X128" s="6"/>
    </row>
    <row r="129" spans="1:24" ht="40.799999999999997">
      <c r="A129" s="4"/>
      <c r="B129" s="114"/>
      <c r="C129" s="346"/>
      <c r="D129" s="346"/>
      <c r="E129" s="345"/>
      <c r="F129" s="323" t="s">
        <v>144</v>
      </c>
      <c r="G129" s="215" t="s">
        <v>145</v>
      </c>
      <c r="H129" s="269"/>
      <c r="I129" s="269" t="s">
        <v>278</v>
      </c>
      <c r="J129" s="211">
        <v>20</v>
      </c>
      <c r="K129" s="216">
        <v>8000</v>
      </c>
      <c r="L129" s="211">
        <v>20</v>
      </c>
      <c r="M129" s="217">
        <f t="shared" ref="M129" si="114">K129+(10/100*K129)</f>
        <v>8800</v>
      </c>
      <c r="N129" s="211">
        <v>20</v>
      </c>
      <c r="O129" s="217">
        <f t="shared" ref="O129" si="115">M129+(10/100*M129)</f>
        <v>9680</v>
      </c>
      <c r="P129" s="211">
        <v>20</v>
      </c>
      <c r="Q129" s="217">
        <f t="shared" ref="Q129" si="116">O129+(10/100*O129)</f>
        <v>10648</v>
      </c>
      <c r="R129" s="211">
        <v>20</v>
      </c>
      <c r="S129" s="217">
        <f t="shared" ref="S129" si="117">Q129+(10/100*Q129)</f>
        <v>11712.8</v>
      </c>
      <c r="T129" s="276">
        <f>SUM(J129,L129,N129,P129,R129)/5</f>
        <v>20</v>
      </c>
      <c r="U129" s="289">
        <f t="shared" si="113"/>
        <v>48840.800000000003</v>
      </c>
      <c r="V129" s="18"/>
      <c r="W129" s="15"/>
      <c r="X129" s="6"/>
    </row>
    <row r="130" spans="1:24">
      <c r="A130" s="4"/>
      <c r="B130" s="161"/>
      <c r="C130" s="104"/>
      <c r="D130" s="105"/>
      <c r="E130" s="281"/>
      <c r="F130" s="337" t="s">
        <v>262</v>
      </c>
      <c r="G130" s="338"/>
      <c r="H130" s="338"/>
      <c r="I130" s="211"/>
      <c r="J130" s="211"/>
      <c r="K130" s="339">
        <f t="shared" ref="K130:U130" si="118">SUM(K8,K22,K59,K62,K68,K70,K77,K80,K84,K86,K88,K92,K94,K99,K101,K103,K105,K107,K109,K113,K117,K120,K122,K125,K128)</f>
        <v>1490344</v>
      </c>
      <c r="L130" s="339">
        <f t="shared" si="118"/>
        <v>581</v>
      </c>
      <c r="M130" s="339">
        <f t="shared" si="118"/>
        <v>1597928.4</v>
      </c>
      <c r="N130" s="339">
        <f t="shared" si="118"/>
        <v>591</v>
      </c>
      <c r="O130" s="339">
        <f t="shared" si="118"/>
        <v>1839851.24</v>
      </c>
      <c r="P130" s="339">
        <f t="shared" si="118"/>
        <v>601</v>
      </c>
      <c r="Q130" s="339">
        <f t="shared" si="118"/>
        <v>1787271.3640000001</v>
      </c>
      <c r="R130" s="339">
        <f t="shared" si="118"/>
        <v>611</v>
      </c>
      <c r="S130" s="339">
        <f t="shared" si="118"/>
        <v>1818753.6504000002</v>
      </c>
      <c r="T130" s="339">
        <f t="shared" si="118"/>
        <v>754</v>
      </c>
      <c r="U130" s="339">
        <f t="shared" si="118"/>
        <v>8462097.6544000003</v>
      </c>
      <c r="V130" s="5"/>
      <c r="W130" s="3"/>
    </row>
    <row r="131" spans="1:24">
      <c r="K131" s="200"/>
      <c r="Q131" s="20"/>
    </row>
    <row r="132" spans="1:24">
      <c r="K132" s="200"/>
      <c r="Q132" s="20"/>
    </row>
  </sheetData>
  <mergeCells count="64">
    <mergeCell ref="G25:G26"/>
    <mergeCell ref="F79:F80"/>
    <mergeCell ref="E77:E78"/>
    <mergeCell ref="D22:D24"/>
    <mergeCell ref="E22:E24"/>
    <mergeCell ref="D84:D85"/>
    <mergeCell ref="D80:D82"/>
    <mergeCell ref="C2:S2"/>
    <mergeCell ref="C3:S3"/>
    <mergeCell ref="J5:S5"/>
    <mergeCell ref="T5:U6"/>
    <mergeCell ref="W5:W6"/>
    <mergeCell ref="J6:K6"/>
    <mergeCell ref="L6:M6"/>
    <mergeCell ref="N6:O6"/>
    <mergeCell ref="P6:Q6"/>
    <mergeCell ref="R6:S6"/>
    <mergeCell ref="V5:V6"/>
    <mergeCell ref="C8:C21"/>
    <mergeCell ref="D8:D21"/>
    <mergeCell ref="E8:E21"/>
    <mergeCell ref="C22:C27"/>
    <mergeCell ref="G28:G29"/>
    <mergeCell ref="J28:J29"/>
    <mergeCell ref="K49:K50"/>
    <mergeCell ref="I51:I52"/>
    <mergeCell ref="K51:K52"/>
    <mergeCell ref="J49:J50"/>
    <mergeCell ref="C59:C61"/>
    <mergeCell ref="D59:D60"/>
    <mergeCell ref="E59:E60"/>
    <mergeCell ref="F35:F38"/>
    <mergeCell ref="I49:I50"/>
    <mergeCell ref="D92:D93"/>
    <mergeCell ref="E92:E93"/>
    <mergeCell ref="C68:C72"/>
    <mergeCell ref="D68:D72"/>
    <mergeCell ref="E68:E72"/>
    <mergeCell ref="C86:C87"/>
    <mergeCell ref="D86:D87"/>
    <mergeCell ref="E86:E87"/>
    <mergeCell ref="E80:E82"/>
    <mergeCell ref="E125:E127"/>
    <mergeCell ref="C117:C119"/>
    <mergeCell ref="E117:E119"/>
    <mergeCell ref="C120:C121"/>
    <mergeCell ref="E120:E121"/>
    <mergeCell ref="D117:D121"/>
    <mergeCell ref="C7:E7"/>
    <mergeCell ref="C67:E67"/>
    <mergeCell ref="C79:E79"/>
    <mergeCell ref="C98:E98"/>
    <mergeCell ref="C116:F116"/>
    <mergeCell ref="C99:C104"/>
    <mergeCell ref="D99:D104"/>
    <mergeCell ref="E99:E100"/>
    <mergeCell ref="E94:E95"/>
    <mergeCell ref="D94:D95"/>
    <mergeCell ref="C94:C95"/>
    <mergeCell ref="C88:C91"/>
    <mergeCell ref="D88:D91"/>
    <mergeCell ref="E88:E91"/>
    <mergeCell ref="F89:F90"/>
    <mergeCell ref="C92:C93"/>
  </mergeCells>
  <pageMargins left="0.23" right="0.27559055118110237" top="0.55000000000000004" bottom="0.27559055118110237" header="0.19685039370078741" footer="0.19685039370078741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AB138"/>
  <sheetViews>
    <sheetView topLeftCell="A89" zoomScale="154" zoomScaleNormal="154" workbookViewId="0">
      <selection activeCell="N20" sqref="N20"/>
    </sheetView>
  </sheetViews>
  <sheetFormatPr defaultRowHeight="14.4"/>
  <cols>
    <col min="1" max="1" width="2" customWidth="1"/>
    <col min="2" max="2" width="2.44140625" customWidth="1"/>
    <col min="3" max="4" width="9" customWidth="1"/>
    <col min="5" max="5" width="9.109375" customWidth="1"/>
    <col min="6" max="9" width="1.109375" customWidth="1"/>
    <col min="10" max="10" width="17.88671875" customWidth="1"/>
    <col min="11" max="11" width="18.33203125" customWidth="1"/>
    <col min="12" max="12" width="5.6640625" customWidth="1"/>
    <col min="13" max="13" width="5" customWidth="1"/>
    <col min="14" max="14" width="3" customWidth="1"/>
    <col min="15" max="15" width="5.88671875" customWidth="1"/>
    <col min="16" max="16" width="2.44140625" customWidth="1"/>
    <col min="17" max="17" width="5.88671875" style="6" customWidth="1"/>
    <col min="18" max="18" width="2.44140625" customWidth="1"/>
    <col min="19" max="19" width="5.88671875" customWidth="1"/>
    <col min="20" max="20" width="2.88671875" customWidth="1"/>
    <col min="21" max="21" width="5.88671875" customWidth="1"/>
    <col min="22" max="22" width="2.5546875" customWidth="1"/>
    <col min="23" max="23" width="5.88671875" customWidth="1"/>
    <col min="24" max="24" width="3.6640625" customWidth="1"/>
    <col min="25" max="25" width="6.44140625" customWidth="1"/>
    <col min="26" max="26" width="4.6640625" customWidth="1"/>
    <col min="27" max="27" width="3.88671875" customWidth="1"/>
  </cols>
  <sheetData>
    <row r="1" spans="1:27" ht="10.5" customHeight="1"/>
    <row r="2" spans="1:27" ht="11.25" customHeight="1">
      <c r="A2" s="2"/>
      <c r="B2" s="2"/>
      <c r="C2" s="429" t="s">
        <v>146</v>
      </c>
      <c r="D2" s="429"/>
      <c r="E2" s="429"/>
      <c r="F2" s="429"/>
      <c r="G2" s="429"/>
      <c r="H2" s="429"/>
      <c r="I2" s="429"/>
      <c r="J2" s="429"/>
      <c r="K2" s="429"/>
      <c r="L2" s="429"/>
      <c r="M2" s="429"/>
      <c r="N2" s="429"/>
      <c r="O2" s="429"/>
      <c r="P2" s="429"/>
      <c r="Q2" s="429"/>
      <c r="R2" s="429"/>
      <c r="S2" s="429"/>
      <c r="T2" s="429"/>
      <c r="U2" s="429"/>
      <c r="V2" s="429"/>
      <c r="W2" s="429"/>
      <c r="X2" s="24"/>
      <c r="Y2" s="2"/>
      <c r="Z2" s="2"/>
      <c r="AA2" s="2"/>
    </row>
    <row r="3" spans="1:27" ht="12" customHeight="1">
      <c r="A3" s="2"/>
      <c r="B3" s="2"/>
      <c r="C3" s="429" t="s">
        <v>147</v>
      </c>
      <c r="D3" s="429"/>
      <c r="E3" s="429"/>
      <c r="F3" s="429"/>
      <c r="G3" s="429"/>
      <c r="H3" s="429"/>
      <c r="I3" s="429"/>
      <c r="J3" s="429"/>
      <c r="K3" s="429"/>
      <c r="L3" s="429"/>
      <c r="M3" s="429"/>
      <c r="N3" s="429"/>
      <c r="O3" s="429"/>
      <c r="P3" s="429"/>
      <c r="Q3" s="429"/>
      <c r="R3" s="429"/>
      <c r="S3" s="429"/>
      <c r="T3" s="429"/>
      <c r="U3" s="429"/>
      <c r="V3" s="429"/>
      <c r="W3" s="429"/>
      <c r="X3" s="24"/>
      <c r="Y3" s="2"/>
      <c r="Z3" s="2"/>
      <c r="AA3" s="2"/>
    </row>
    <row r="4" spans="1:27" ht="3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4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7" s="6" customFormat="1" ht="30.75" customHeight="1">
      <c r="A5" s="4"/>
      <c r="B5" s="5"/>
      <c r="C5" s="25" t="s">
        <v>0</v>
      </c>
      <c r="D5" s="25" t="s">
        <v>1</v>
      </c>
      <c r="E5" s="25" t="s">
        <v>2</v>
      </c>
      <c r="F5" s="436" t="s">
        <v>122</v>
      </c>
      <c r="G5" s="436"/>
      <c r="H5" s="436"/>
      <c r="I5" s="436"/>
      <c r="J5" s="25" t="s">
        <v>23</v>
      </c>
      <c r="K5" s="25" t="s">
        <v>48</v>
      </c>
      <c r="L5" s="23" t="s">
        <v>279</v>
      </c>
      <c r="M5" s="25" t="s">
        <v>105</v>
      </c>
      <c r="N5" s="436" t="s">
        <v>125</v>
      </c>
      <c r="O5" s="436"/>
      <c r="P5" s="436"/>
      <c r="Q5" s="436"/>
      <c r="R5" s="436"/>
      <c r="S5" s="436"/>
      <c r="T5" s="436"/>
      <c r="U5" s="436"/>
      <c r="V5" s="436"/>
      <c r="W5" s="436"/>
      <c r="X5" s="437" t="s">
        <v>126</v>
      </c>
      <c r="Y5" s="438"/>
      <c r="Z5" s="425" t="s">
        <v>123</v>
      </c>
      <c r="AA5" s="425" t="s">
        <v>124</v>
      </c>
    </row>
    <row r="6" spans="1:27" s="6" customFormat="1" ht="11.25" customHeight="1">
      <c r="A6" s="4"/>
      <c r="B6" s="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436">
        <v>2017</v>
      </c>
      <c r="O6" s="436"/>
      <c r="P6" s="436">
        <v>2018</v>
      </c>
      <c r="Q6" s="436"/>
      <c r="R6" s="436">
        <v>2019</v>
      </c>
      <c r="S6" s="436"/>
      <c r="T6" s="436">
        <v>2020</v>
      </c>
      <c r="U6" s="436"/>
      <c r="V6" s="436">
        <v>2021</v>
      </c>
      <c r="W6" s="436"/>
      <c r="X6" s="439"/>
      <c r="Y6" s="440"/>
      <c r="Z6" s="426"/>
      <c r="AA6" s="426"/>
    </row>
    <row r="7" spans="1:27" s="6" customFormat="1" ht="12" customHeight="1">
      <c r="A7" s="4"/>
      <c r="B7" s="33"/>
      <c r="C7" s="33" t="s">
        <v>3</v>
      </c>
      <c r="D7" s="34"/>
      <c r="E7" s="34"/>
      <c r="F7" s="34"/>
      <c r="G7" s="34"/>
      <c r="H7" s="34"/>
      <c r="I7" s="34"/>
      <c r="J7" s="34"/>
      <c r="K7" s="34"/>
      <c r="L7" s="34"/>
      <c r="M7" s="34"/>
      <c r="N7" s="35" t="s">
        <v>127</v>
      </c>
      <c r="O7" s="36" t="s">
        <v>128</v>
      </c>
      <c r="P7" s="35" t="s">
        <v>127</v>
      </c>
      <c r="Q7" s="36" t="s">
        <v>128</v>
      </c>
      <c r="R7" s="35" t="s">
        <v>127</v>
      </c>
      <c r="S7" s="36" t="s">
        <v>128</v>
      </c>
      <c r="T7" s="35" t="s">
        <v>127</v>
      </c>
      <c r="U7" s="36" t="s">
        <v>128</v>
      </c>
      <c r="V7" s="35" t="s">
        <v>127</v>
      </c>
      <c r="W7" s="36" t="s">
        <v>128</v>
      </c>
      <c r="X7" s="35" t="s">
        <v>127</v>
      </c>
      <c r="Y7" s="37" t="s">
        <v>128</v>
      </c>
      <c r="Z7" s="5"/>
      <c r="AA7" s="5"/>
    </row>
    <row r="8" spans="1:27" s="6" customFormat="1" ht="22.5" customHeight="1">
      <c r="A8" s="4"/>
      <c r="B8" s="38">
        <v>1</v>
      </c>
      <c r="C8" s="419" t="s">
        <v>11</v>
      </c>
      <c r="D8" s="419" t="s">
        <v>50</v>
      </c>
      <c r="E8" s="419" t="s">
        <v>288</v>
      </c>
      <c r="F8" s="39"/>
      <c r="G8" s="39"/>
      <c r="H8" s="39"/>
      <c r="I8" s="39"/>
      <c r="J8" s="40" t="s">
        <v>24</v>
      </c>
      <c r="K8" s="40" t="s">
        <v>288</v>
      </c>
      <c r="L8" s="41">
        <v>80</v>
      </c>
      <c r="M8" s="42" t="s">
        <v>112</v>
      </c>
      <c r="N8" s="43">
        <v>80</v>
      </c>
      <c r="O8" s="31">
        <f>SUM(O9:O21)</f>
        <v>125344</v>
      </c>
      <c r="P8" s="44">
        <v>85</v>
      </c>
      <c r="Q8" s="31">
        <f t="shared" ref="Q8:Y8" si="0">SUM(Q9:Q21)</f>
        <v>137878.39999999999</v>
      </c>
      <c r="R8" s="44">
        <v>85</v>
      </c>
      <c r="S8" s="31">
        <f t="shared" si="0"/>
        <v>151666.23999999999</v>
      </c>
      <c r="T8" s="44">
        <v>85</v>
      </c>
      <c r="U8" s="31">
        <f t="shared" si="0"/>
        <v>166832.864</v>
      </c>
      <c r="V8" s="44">
        <v>85</v>
      </c>
      <c r="W8" s="31">
        <f t="shared" si="0"/>
        <v>183516.15039999998</v>
      </c>
      <c r="X8" s="31">
        <f>SUM(N8,P8,R8,T8,V8)/5</f>
        <v>84</v>
      </c>
      <c r="Y8" s="31">
        <f t="shared" si="0"/>
        <v>765237.65440000012</v>
      </c>
      <c r="Z8" s="19" t="s">
        <v>281</v>
      </c>
      <c r="AA8" s="7"/>
    </row>
    <row r="9" spans="1:27" s="6" customFormat="1" ht="21" customHeight="1">
      <c r="A9" s="4"/>
      <c r="B9" s="45"/>
      <c r="C9" s="420"/>
      <c r="D9" s="420"/>
      <c r="E9" s="420"/>
      <c r="F9" s="46"/>
      <c r="G9" s="34"/>
      <c r="H9" s="39"/>
      <c r="I9" s="39"/>
      <c r="J9" s="19" t="s">
        <v>25</v>
      </c>
      <c r="K9" s="19" t="s">
        <v>194</v>
      </c>
      <c r="L9" s="19"/>
      <c r="M9" s="43" t="s">
        <v>111</v>
      </c>
      <c r="N9" s="43">
        <v>12</v>
      </c>
      <c r="O9" s="47">
        <v>1200</v>
      </c>
      <c r="P9" s="43">
        <v>12</v>
      </c>
      <c r="Q9" s="47">
        <f>O9+(10/100*O9)</f>
        <v>1320</v>
      </c>
      <c r="R9" s="43">
        <v>12</v>
      </c>
      <c r="S9" s="47">
        <f>Q9+(10/100*Q9)</f>
        <v>1452</v>
      </c>
      <c r="T9" s="43">
        <v>12</v>
      </c>
      <c r="U9" s="47">
        <f>S9+(10/100*S9)</f>
        <v>1597.2</v>
      </c>
      <c r="V9" s="43">
        <v>12</v>
      </c>
      <c r="W9" s="47">
        <f>U9+(10/100*U9)</f>
        <v>1756.92</v>
      </c>
      <c r="X9" s="47">
        <f>SUM(N9,P9,R9,T9,V9)</f>
        <v>60</v>
      </c>
      <c r="Y9" s="47">
        <f>SUM(O9,Q9,S9,U9,W9)</f>
        <v>7326.12</v>
      </c>
      <c r="Z9" s="5"/>
      <c r="AA9" s="5"/>
    </row>
    <row r="10" spans="1:27" s="6" customFormat="1" ht="23.25" customHeight="1">
      <c r="A10" s="4"/>
      <c r="B10" s="45"/>
      <c r="C10" s="420"/>
      <c r="D10" s="420"/>
      <c r="E10" s="420"/>
      <c r="F10" s="34"/>
      <c r="G10" s="34"/>
      <c r="H10" s="39"/>
      <c r="I10" s="39"/>
      <c r="J10" s="19" t="s">
        <v>26</v>
      </c>
      <c r="K10" s="19" t="s">
        <v>195</v>
      </c>
      <c r="L10" s="19"/>
      <c r="M10" s="43" t="s">
        <v>111</v>
      </c>
      <c r="N10" s="43">
        <v>12</v>
      </c>
      <c r="O10" s="47">
        <v>30040</v>
      </c>
      <c r="P10" s="43">
        <v>12</v>
      </c>
      <c r="Q10" s="47">
        <f t="shared" ref="Q10:Q38" si="1">O10+(10/100*O10)</f>
        <v>33044</v>
      </c>
      <c r="R10" s="43">
        <v>12</v>
      </c>
      <c r="S10" s="47">
        <f t="shared" ref="S10:S72" si="2">Q10+(10/100*Q10)</f>
        <v>36348.400000000001</v>
      </c>
      <c r="T10" s="43">
        <v>12</v>
      </c>
      <c r="U10" s="47">
        <f t="shared" ref="U10:U72" si="3">S10+(10/100*S10)</f>
        <v>39983.240000000005</v>
      </c>
      <c r="V10" s="43">
        <v>12</v>
      </c>
      <c r="W10" s="47">
        <f t="shared" ref="W10:W72" si="4">U10+(10/100*U10)</f>
        <v>43981.564000000006</v>
      </c>
      <c r="X10" s="47">
        <f t="shared" ref="X10:Y21" si="5">SUM(N10,P10,R10,T10,V10)</f>
        <v>60</v>
      </c>
      <c r="Y10" s="47">
        <f t="shared" si="5"/>
        <v>183397.20400000003</v>
      </c>
      <c r="Z10" s="5"/>
      <c r="AA10" s="5"/>
    </row>
    <row r="11" spans="1:27" s="6" customFormat="1" ht="21.75" customHeight="1">
      <c r="A11" s="4"/>
      <c r="B11" s="45"/>
      <c r="C11" s="420"/>
      <c r="D11" s="420"/>
      <c r="E11" s="420"/>
      <c r="F11" s="34"/>
      <c r="G11" s="34"/>
      <c r="H11" s="39"/>
      <c r="I11" s="39"/>
      <c r="J11" s="19" t="s">
        <v>231</v>
      </c>
      <c r="K11" s="19" t="s">
        <v>232</v>
      </c>
      <c r="L11" s="19"/>
      <c r="M11" s="43" t="s">
        <v>111</v>
      </c>
      <c r="N11" s="43">
        <v>12</v>
      </c>
      <c r="O11" s="47">
        <v>3685</v>
      </c>
      <c r="P11" s="43">
        <v>12</v>
      </c>
      <c r="Q11" s="47">
        <f t="shared" si="1"/>
        <v>4053.5</v>
      </c>
      <c r="R11" s="43">
        <v>12</v>
      </c>
      <c r="S11" s="47">
        <f t="shared" si="2"/>
        <v>4458.8500000000004</v>
      </c>
      <c r="T11" s="43">
        <v>12</v>
      </c>
      <c r="U11" s="47">
        <f t="shared" si="3"/>
        <v>4904.7350000000006</v>
      </c>
      <c r="V11" s="43">
        <v>12</v>
      </c>
      <c r="W11" s="47">
        <f t="shared" si="4"/>
        <v>5395.2085000000006</v>
      </c>
      <c r="X11" s="47">
        <f t="shared" si="5"/>
        <v>60</v>
      </c>
      <c r="Y11" s="47">
        <f t="shared" si="5"/>
        <v>22497.2935</v>
      </c>
      <c r="Z11" s="5"/>
      <c r="AA11" s="5"/>
    </row>
    <row r="12" spans="1:27" s="6" customFormat="1" ht="27.75" customHeight="1">
      <c r="A12" s="4"/>
      <c r="B12" s="45"/>
      <c r="C12" s="420"/>
      <c r="D12" s="420"/>
      <c r="E12" s="420"/>
      <c r="F12" s="34"/>
      <c r="G12" s="34"/>
      <c r="H12" s="39"/>
      <c r="I12" s="39"/>
      <c r="J12" s="19" t="s">
        <v>297</v>
      </c>
      <c r="K12" s="19" t="s">
        <v>233</v>
      </c>
      <c r="L12" s="19"/>
      <c r="M12" s="43" t="s">
        <v>111</v>
      </c>
      <c r="N12" s="43">
        <v>12</v>
      </c>
      <c r="O12" s="47">
        <v>2500</v>
      </c>
      <c r="P12" s="43">
        <v>12</v>
      </c>
      <c r="Q12" s="47">
        <f t="shared" si="1"/>
        <v>2750</v>
      </c>
      <c r="R12" s="43">
        <v>12</v>
      </c>
      <c r="S12" s="47">
        <f t="shared" si="2"/>
        <v>3025</v>
      </c>
      <c r="T12" s="43">
        <v>12</v>
      </c>
      <c r="U12" s="47">
        <f t="shared" si="3"/>
        <v>3327.5</v>
      </c>
      <c r="V12" s="43">
        <v>12</v>
      </c>
      <c r="W12" s="47">
        <f t="shared" si="4"/>
        <v>3660.25</v>
      </c>
      <c r="X12" s="47">
        <f t="shared" si="5"/>
        <v>60</v>
      </c>
      <c r="Y12" s="47">
        <f t="shared" si="5"/>
        <v>15262.75</v>
      </c>
      <c r="Z12" s="5"/>
      <c r="AA12" s="5"/>
    </row>
    <row r="13" spans="1:27" s="6" customFormat="1" ht="24" customHeight="1">
      <c r="A13" s="4"/>
      <c r="B13" s="45"/>
      <c r="C13" s="420"/>
      <c r="D13" s="420"/>
      <c r="E13" s="420"/>
      <c r="F13" s="34"/>
      <c r="G13" s="34"/>
      <c r="H13" s="34"/>
      <c r="I13" s="34"/>
      <c r="J13" s="19" t="s">
        <v>27</v>
      </c>
      <c r="K13" s="19" t="s">
        <v>196</v>
      </c>
      <c r="L13" s="19"/>
      <c r="M13" s="43" t="s">
        <v>111</v>
      </c>
      <c r="N13" s="43">
        <v>12</v>
      </c>
      <c r="O13" s="47">
        <v>1500</v>
      </c>
      <c r="P13" s="43">
        <v>12</v>
      </c>
      <c r="Q13" s="47">
        <f t="shared" si="1"/>
        <v>1650</v>
      </c>
      <c r="R13" s="43">
        <v>12</v>
      </c>
      <c r="S13" s="47">
        <f t="shared" si="2"/>
        <v>1815</v>
      </c>
      <c r="T13" s="43">
        <v>12</v>
      </c>
      <c r="U13" s="47">
        <f t="shared" si="3"/>
        <v>1996.5</v>
      </c>
      <c r="V13" s="43">
        <v>12</v>
      </c>
      <c r="W13" s="47">
        <f t="shared" si="4"/>
        <v>2196.15</v>
      </c>
      <c r="X13" s="47">
        <f t="shared" si="5"/>
        <v>60</v>
      </c>
      <c r="Y13" s="47">
        <f t="shared" si="5"/>
        <v>9157.65</v>
      </c>
      <c r="Z13" s="5"/>
      <c r="AA13" s="5"/>
    </row>
    <row r="14" spans="1:27" s="6" customFormat="1" ht="22.5" customHeight="1">
      <c r="A14" s="4"/>
      <c r="B14" s="45"/>
      <c r="C14" s="420"/>
      <c r="D14" s="420"/>
      <c r="E14" s="420"/>
      <c r="F14" s="34"/>
      <c r="G14" s="34"/>
      <c r="H14" s="34"/>
      <c r="I14" s="34"/>
      <c r="J14" s="19" t="s">
        <v>28</v>
      </c>
      <c r="K14" s="19" t="s">
        <v>197</v>
      </c>
      <c r="L14" s="19"/>
      <c r="M14" s="43" t="s">
        <v>111</v>
      </c>
      <c r="N14" s="43">
        <v>12</v>
      </c>
      <c r="O14" s="47">
        <v>4500</v>
      </c>
      <c r="P14" s="43">
        <v>12</v>
      </c>
      <c r="Q14" s="47">
        <f t="shared" si="1"/>
        <v>4950</v>
      </c>
      <c r="R14" s="43">
        <v>12</v>
      </c>
      <c r="S14" s="47">
        <f t="shared" si="2"/>
        <v>5445</v>
      </c>
      <c r="T14" s="43">
        <v>12</v>
      </c>
      <c r="U14" s="47">
        <f t="shared" si="3"/>
        <v>5989.5</v>
      </c>
      <c r="V14" s="43">
        <v>12</v>
      </c>
      <c r="W14" s="47">
        <f t="shared" si="4"/>
        <v>6588.45</v>
      </c>
      <c r="X14" s="47">
        <f t="shared" si="5"/>
        <v>60</v>
      </c>
      <c r="Y14" s="47">
        <f t="shared" si="5"/>
        <v>27472.95</v>
      </c>
      <c r="Z14" s="5"/>
      <c r="AA14" s="5"/>
    </row>
    <row r="15" spans="1:27" s="6" customFormat="1" ht="12.75" customHeight="1">
      <c r="A15" s="4"/>
      <c r="B15" s="45"/>
      <c r="C15" s="420"/>
      <c r="D15" s="420"/>
      <c r="E15" s="420"/>
      <c r="F15" s="34"/>
      <c r="G15" s="34"/>
      <c r="H15" s="34"/>
      <c r="I15" s="34"/>
      <c r="J15" s="19" t="s">
        <v>29</v>
      </c>
      <c r="K15" s="19" t="s">
        <v>198</v>
      </c>
      <c r="L15" s="19"/>
      <c r="M15" s="43" t="s">
        <v>111</v>
      </c>
      <c r="N15" s="43">
        <v>12</v>
      </c>
      <c r="O15" s="47">
        <v>8019</v>
      </c>
      <c r="P15" s="43">
        <v>12</v>
      </c>
      <c r="Q15" s="47">
        <f t="shared" si="1"/>
        <v>8820.9</v>
      </c>
      <c r="R15" s="43">
        <v>12</v>
      </c>
      <c r="S15" s="47">
        <f t="shared" si="2"/>
        <v>9702.99</v>
      </c>
      <c r="T15" s="43">
        <v>12</v>
      </c>
      <c r="U15" s="47">
        <f t="shared" si="3"/>
        <v>10673.289000000001</v>
      </c>
      <c r="V15" s="43">
        <v>12</v>
      </c>
      <c r="W15" s="47">
        <f t="shared" si="4"/>
        <v>11740.617900000001</v>
      </c>
      <c r="X15" s="47">
        <f t="shared" si="5"/>
        <v>60</v>
      </c>
      <c r="Y15" s="47">
        <f t="shared" si="5"/>
        <v>48956.796900000001</v>
      </c>
      <c r="Z15" s="5"/>
      <c r="AA15" s="5"/>
    </row>
    <row r="16" spans="1:27" s="6" customFormat="1" ht="21.75" customHeight="1">
      <c r="A16" s="4"/>
      <c r="B16" s="45"/>
      <c r="C16" s="420"/>
      <c r="D16" s="420"/>
      <c r="E16" s="420"/>
      <c r="F16" s="34"/>
      <c r="G16" s="34"/>
      <c r="H16" s="34"/>
      <c r="I16" s="34"/>
      <c r="J16" s="19" t="s">
        <v>30</v>
      </c>
      <c r="K16" s="19" t="s">
        <v>199</v>
      </c>
      <c r="L16" s="19"/>
      <c r="M16" s="43" t="s">
        <v>111</v>
      </c>
      <c r="N16" s="43">
        <v>12</v>
      </c>
      <c r="O16" s="47">
        <v>1500</v>
      </c>
      <c r="P16" s="43">
        <v>12</v>
      </c>
      <c r="Q16" s="47">
        <f t="shared" si="1"/>
        <v>1650</v>
      </c>
      <c r="R16" s="43">
        <v>12</v>
      </c>
      <c r="S16" s="47">
        <f t="shared" si="2"/>
        <v>1815</v>
      </c>
      <c r="T16" s="43">
        <v>12</v>
      </c>
      <c r="U16" s="47">
        <f t="shared" si="3"/>
        <v>1996.5</v>
      </c>
      <c r="V16" s="43">
        <v>12</v>
      </c>
      <c r="W16" s="47">
        <f t="shared" si="4"/>
        <v>2196.15</v>
      </c>
      <c r="X16" s="47">
        <f t="shared" si="5"/>
        <v>60</v>
      </c>
      <c r="Y16" s="47">
        <f t="shared" si="5"/>
        <v>9157.65</v>
      </c>
      <c r="Z16" s="5"/>
      <c r="AA16" s="5"/>
    </row>
    <row r="17" spans="1:27" s="6" customFormat="1" ht="23.25" customHeight="1">
      <c r="A17" s="4"/>
      <c r="B17" s="45" t="s">
        <v>7</v>
      </c>
      <c r="C17" s="420"/>
      <c r="D17" s="420"/>
      <c r="E17" s="420"/>
      <c r="F17" s="34"/>
      <c r="G17" s="34"/>
      <c r="H17" s="34"/>
      <c r="I17" s="34"/>
      <c r="J17" s="19" t="s">
        <v>49</v>
      </c>
      <c r="K17" s="19" t="s">
        <v>200</v>
      </c>
      <c r="L17" s="19"/>
      <c r="M17" s="43" t="s">
        <v>111</v>
      </c>
      <c r="N17" s="43">
        <v>12</v>
      </c>
      <c r="O17" s="47">
        <v>1500</v>
      </c>
      <c r="P17" s="43">
        <v>12</v>
      </c>
      <c r="Q17" s="47">
        <f t="shared" si="1"/>
        <v>1650</v>
      </c>
      <c r="R17" s="43">
        <v>12</v>
      </c>
      <c r="S17" s="47">
        <f t="shared" si="2"/>
        <v>1815</v>
      </c>
      <c r="T17" s="43">
        <v>12</v>
      </c>
      <c r="U17" s="47">
        <f t="shared" si="3"/>
        <v>1996.5</v>
      </c>
      <c r="V17" s="43">
        <v>12</v>
      </c>
      <c r="W17" s="47">
        <f t="shared" si="4"/>
        <v>2196.15</v>
      </c>
      <c r="X17" s="47">
        <f t="shared" si="5"/>
        <v>60</v>
      </c>
      <c r="Y17" s="47">
        <f t="shared" si="5"/>
        <v>9157.65</v>
      </c>
      <c r="Z17" s="5"/>
      <c r="AA17" s="5"/>
    </row>
    <row r="18" spans="1:27" s="6" customFormat="1" ht="21" customHeight="1">
      <c r="A18" s="4"/>
      <c r="B18" s="45" t="s">
        <v>7</v>
      </c>
      <c r="C18" s="420"/>
      <c r="D18" s="420"/>
      <c r="E18" s="420"/>
      <c r="F18" s="34"/>
      <c r="G18" s="34"/>
      <c r="H18" s="34"/>
      <c r="I18" s="34"/>
      <c r="J18" s="19" t="s">
        <v>31</v>
      </c>
      <c r="K18" s="19" t="s">
        <v>201</v>
      </c>
      <c r="L18" s="19"/>
      <c r="M18" s="43" t="s">
        <v>111</v>
      </c>
      <c r="N18" s="43">
        <v>12</v>
      </c>
      <c r="O18" s="47">
        <v>1300</v>
      </c>
      <c r="P18" s="43">
        <v>12</v>
      </c>
      <c r="Q18" s="47">
        <f t="shared" si="1"/>
        <v>1430</v>
      </c>
      <c r="R18" s="43">
        <v>12</v>
      </c>
      <c r="S18" s="47">
        <f t="shared" si="2"/>
        <v>1573</v>
      </c>
      <c r="T18" s="43">
        <v>12</v>
      </c>
      <c r="U18" s="47">
        <f t="shared" si="3"/>
        <v>1730.3</v>
      </c>
      <c r="V18" s="43">
        <v>12</v>
      </c>
      <c r="W18" s="47">
        <f t="shared" si="4"/>
        <v>1903.33</v>
      </c>
      <c r="X18" s="47">
        <f t="shared" si="5"/>
        <v>60</v>
      </c>
      <c r="Y18" s="47">
        <f t="shared" si="5"/>
        <v>7936.63</v>
      </c>
      <c r="Z18" s="5"/>
      <c r="AA18" s="5"/>
    </row>
    <row r="19" spans="1:27" s="6" customFormat="1" ht="23.25" customHeight="1">
      <c r="A19" s="4"/>
      <c r="B19" s="45"/>
      <c r="C19" s="420"/>
      <c r="D19" s="420"/>
      <c r="E19" s="420"/>
      <c r="F19" s="34"/>
      <c r="G19" s="34"/>
      <c r="H19" s="34"/>
      <c r="I19" s="34"/>
      <c r="J19" s="19" t="s">
        <v>32</v>
      </c>
      <c r="K19" s="19" t="s">
        <v>202</v>
      </c>
      <c r="L19" s="19"/>
      <c r="M19" s="43" t="s">
        <v>111</v>
      </c>
      <c r="N19" s="43">
        <v>12</v>
      </c>
      <c r="O19" s="47">
        <v>14500</v>
      </c>
      <c r="P19" s="43">
        <v>12</v>
      </c>
      <c r="Q19" s="47">
        <f t="shared" si="1"/>
        <v>15950</v>
      </c>
      <c r="R19" s="43">
        <v>12</v>
      </c>
      <c r="S19" s="47">
        <f t="shared" si="2"/>
        <v>17545</v>
      </c>
      <c r="T19" s="43">
        <v>12</v>
      </c>
      <c r="U19" s="47">
        <f t="shared" si="3"/>
        <v>19299.5</v>
      </c>
      <c r="V19" s="43">
        <v>12</v>
      </c>
      <c r="W19" s="47">
        <f t="shared" si="4"/>
        <v>21229.45</v>
      </c>
      <c r="X19" s="47">
        <f t="shared" si="5"/>
        <v>60</v>
      </c>
      <c r="Y19" s="47">
        <f t="shared" si="5"/>
        <v>88523.95</v>
      </c>
      <c r="Z19" s="5"/>
      <c r="AA19" s="5"/>
    </row>
    <row r="20" spans="1:27" s="6" customFormat="1" ht="21.75" customHeight="1">
      <c r="A20" s="4"/>
      <c r="B20" s="45"/>
      <c r="C20" s="420"/>
      <c r="D20" s="420"/>
      <c r="E20" s="420"/>
      <c r="F20" s="48"/>
      <c r="G20" s="48"/>
      <c r="H20" s="48"/>
      <c r="I20" s="48"/>
      <c r="J20" s="19" t="s">
        <v>33</v>
      </c>
      <c r="K20" s="19" t="s">
        <v>203</v>
      </c>
      <c r="L20" s="19"/>
      <c r="M20" s="43" t="s">
        <v>111</v>
      </c>
      <c r="N20" s="43">
        <v>12</v>
      </c>
      <c r="O20" s="47">
        <v>12500</v>
      </c>
      <c r="P20" s="43">
        <v>12</v>
      </c>
      <c r="Q20" s="47">
        <f t="shared" si="1"/>
        <v>13750</v>
      </c>
      <c r="R20" s="43">
        <v>12</v>
      </c>
      <c r="S20" s="47">
        <f t="shared" si="2"/>
        <v>15125</v>
      </c>
      <c r="T20" s="43">
        <v>12</v>
      </c>
      <c r="U20" s="47">
        <f t="shared" si="3"/>
        <v>16637.5</v>
      </c>
      <c r="V20" s="43">
        <v>12</v>
      </c>
      <c r="W20" s="47">
        <f t="shared" si="4"/>
        <v>18301.25</v>
      </c>
      <c r="X20" s="47">
        <f t="shared" si="5"/>
        <v>60</v>
      </c>
      <c r="Y20" s="47">
        <f t="shared" si="5"/>
        <v>76313.75</v>
      </c>
      <c r="Z20" s="5"/>
      <c r="AA20" s="5"/>
    </row>
    <row r="21" spans="1:27" s="6" customFormat="1" ht="18" customHeight="1">
      <c r="A21" s="4"/>
      <c r="B21" s="49"/>
      <c r="C21" s="421"/>
      <c r="D21" s="421"/>
      <c r="E21" s="421"/>
      <c r="F21" s="48"/>
      <c r="G21" s="48"/>
      <c r="H21" s="48"/>
      <c r="I21" s="48"/>
      <c r="J21" s="19" t="s">
        <v>34</v>
      </c>
      <c r="K21" s="19" t="s">
        <v>204</v>
      </c>
      <c r="L21" s="19"/>
      <c r="M21" s="43" t="s">
        <v>111</v>
      </c>
      <c r="N21" s="43">
        <v>12</v>
      </c>
      <c r="O21" s="47">
        <v>42600</v>
      </c>
      <c r="P21" s="43">
        <v>12</v>
      </c>
      <c r="Q21" s="47">
        <f t="shared" si="1"/>
        <v>46860</v>
      </c>
      <c r="R21" s="43">
        <v>12</v>
      </c>
      <c r="S21" s="47">
        <f t="shared" si="2"/>
        <v>51546</v>
      </c>
      <c r="T21" s="43">
        <v>12</v>
      </c>
      <c r="U21" s="47">
        <f t="shared" si="3"/>
        <v>56700.6</v>
      </c>
      <c r="V21" s="43">
        <v>12</v>
      </c>
      <c r="W21" s="47">
        <f t="shared" si="4"/>
        <v>62370.659999999996</v>
      </c>
      <c r="X21" s="47">
        <f t="shared" si="5"/>
        <v>60</v>
      </c>
      <c r="Y21" s="47">
        <f t="shared" si="5"/>
        <v>260077.26</v>
      </c>
      <c r="Z21" s="5"/>
      <c r="AA21" s="5"/>
    </row>
    <row r="22" spans="1:27" s="6" customFormat="1" ht="21.75" customHeight="1">
      <c r="A22" s="4"/>
      <c r="B22" s="38">
        <v>2</v>
      </c>
      <c r="C22" s="409" t="s">
        <v>10</v>
      </c>
      <c r="D22" s="419" t="s">
        <v>247</v>
      </c>
      <c r="E22" s="419" t="s">
        <v>176</v>
      </c>
      <c r="F22" s="50"/>
      <c r="G22" s="50"/>
      <c r="H22" s="50"/>
      <c r="I22" s="50"/>
      <c r="J22" s="51" t="s">
        <v>35</v>
      </c>
      <c r="K22" s="52" t="s">
        <v>280</v>
      </c>
      <c r="L22" s="53">
        <v>60</v>
      </c>
      <c r="M22" s="42" t="s">
        <v>112</v>
      </c>
      <c r="N22" s="42">
        <v>60</v>
      </c>
      <c r="O22" s="27">
        <f>SUM(O26:O58)</f>
        <v>499500</v>
      </c>
      <c r="P22" s="54">
        <v>60</v>
      </c>
      <c r="Q22" s="27">
        <f t="shared" ref="Q22:W22" si="6">SUM(Q26:Q58)</f>
        <v>722750</v>
      </c>
      <c r="R22" s="54">
        <v>60</v>
      </c>
      <c r="S22" s="27">
        <f t="shared" si="6"/>
        <v>872505</v>
      </c>
      <c r="T22" s="54">
        <v>60</v>
      </c>
      <c r="U22" s="27">
        <f t="shared" si="6"/>
        <v>731140.5</v>
      </c>
      <c r="V22" s="54">
        <v>60</v>
      </c>
      <c r="W22" s="27">
        <f t="shared" si="6"/>
        <v>670804.55000000005</v>
      </c>
      <c r="X22" s="31">
        <f>SUM(N22,P22,R22,T22,V22)/5</f>
        <v>60</v>
      </c>
      <c r="Y22" s="28">
        <f>SUM(Y25:Y58)</f>
        <v>3616700.05</v>
      </c>
      <c r="Z22" s="5"/>
      <c r="AA22" s="5"/>
    </row>
    <row r="23" spans="1:27" s="6" customFormat="1" ht="21.75" customHeight="1">
      <c r="A23" s="4"/>
      <c r="B23" s="45"/>
      <c r="C23" s="410"/>
      <c r="D23" s="420"/>
      <c r="E23" s="420"/>
      <c r="F23" s="50"/>
      <c r="G23" s="50"/>
      <c r="H23" s="50"/>
      <c r="I23" s="50"/>
      <c r="J23" s="51"/>
      <c r="K23" s="52" t="s">
        <v>176</v>
      </c>
      <c r="L23" s="55">
        <v>55</v>
      </c>
      <c r="M23" s="56" t="s">
        <v>112</v>
      </c>
      <c r="N23" s="57">
        <v>60</v>
      </c>
      <c r="O23" s="58"/>
      <c r="P23" s="58">
        <v>65</v>
      </c>
      <c r="Q23" s="58"/>
      <c r="R23" s="58">
        <v>70</v>
      </c>
      <c r="S23" s="58"/>
      <c r="T23" s="58">
        <v>75</v>
      </c>
      <c r="U23" s="58"/>
      <c r="V23" s="58">
        <v>80</v>
      </c>
      <c r="W23" s="58"/>
      <c r="X23" s="31">
        <f>SUM(N23,P23,R23,T23,V23)/5</f>
        <v>70</v>
      </c>
      <c r="Y23" s="59"/>
      <c r="Z23" s="8"/>
      <c r="AA23" s="8"/>
    </row>
    <row r="24" spans="1:27" s="6" customFormat="1" ht="21.75" customHeight="1">
      <c r="A24" s="4"/>
      <c r="B24" s="45"/>
      <c r="C24" s="410"/>
      <c r="D24" s="420"/>
      <c r="E24" s="420"/>
      <c r="F24" s="50"/>
      <c r="G24" s="50"/>
      <c r="H24" s="50"/>
      <c r="I24" s="50"/>
      <c r="J24" s="51"/>
      <c r="K24" s="60" t="s">
        <v>289</v>
      </c>
      <c r="L24" s="55">
        <v>60</v>
      </c>
      <c r="M24" s="56" t="s">
        <v>112</v>
      </c>
      <c r="N24" s="57">
        <v>60</v>
      </c>
      <c r="O24" s="58"/>
      <c r="P24" s="57">
        <v>60</v>
      </c>
      <c r="Q24" s="58"/>
      <c r="R24" s="57">
        <v>60</v>
      </c>
      <c r="S24" s="58"/>
      <c r="T24" s="57">
        <v>60</v>
      </c>
      <c r="U24" s="58"/>
      <c r="V24" s="57">
        <v>60</v>
      </c>
      <c r="W24" s="58"/>
      <c r="X24" s="31">
        <f>SUM(N24,P24,R24,T24,V24)/5</f>
        <v>60</v>
      </c>
      <c r="Y24" s="59"/>
      <c r="Z24" s="8"/>
      <c r="AA24" s="8"/>
    </row>
    <row r="25" spans="1:27" s="6" customFormat="1" ht="12" customHeight="1">
      <c r="A25" s="4"/>
      <c r="B25" s="45"/>
      <c r="C25" s="410"/>
      <c r="D25" s="420"/>
      <c r="E25" s="420"/>
      <c r="F25" s="50"/>
      <c r="G25" s="50"/>
      <c r="H25" s="50"/>
      <c r="I25" s="50"/>
      <c r="J25" s="61" t="s">
        <v>183</v>
      </c>
      <c r="K25" s="378" t="s">
        <v>190</v>
      </c>
      <c r="L25" s="62"/>
      <c r="M25" s="38" t="s">
        <v>191</v>
      </c>
      <c r="N25" s="38">
        <v>120</v>
      </c>
      <c r="O25" s="29">
        <v>120000</v>
      </c>
      <c r="P25" s="59"/>
      <c r="Q25" s="29">
        <v>0</v>
      </c>
      <c r="R25" s="59"/>
      <c r="S25" s="29">
        <v>0</v>
      </c>
      <c r="T25" s="38"/>
      <c r="U25" s="29">
        <f t="shared" si="3"/>
        <v>0</v>
      </c>
      <c r="V25" s="38"/>
      <c r="W25" s="29">
        <f t="shared" si="4"/>
        <v>0</v>
      </c>
      <c r="X25" s="63">
        <f>SUM(N25,P25,R25,T25,V25)</f>
        <v>120</v>
      </c>
      <c r="Y25" s="30">
        <f>SUM(O25,Q25,S25,U25,W25)</f>
        <v>120000</v>
      </c>
      <c r="Z25" s="8"/>
      <c r="AA25" s="8"/>
    </row>
    <row r="26" spans="1:27" s="6" customFormat="1" ht="18.75" customHeight="1">
      <c r="A26" s="4"/>
      <c r="B26" s="45"/>
      <c r="C26" s="410"/>
      <c r="D26" s="420"/>
      <c r="E26" s="420"/>
      <c r="F26" s="64"/>
      <c r="G26" s="64"/>
      <c r="H26" s="64"/>
      <c r="I26" s="64"/>
      <c r="J26" s="65" t="s">
        <v>189</v>
      </c>
      <c r="K26" s="380"/>
      <c r="L26" s="66"/>
      <c r="M26" s="45"/>
      <c r="N26" s="45"/>
      <c r="O26" s="67"/>
      <c r="P26" s="68"/>
      <c r="Q26" s="67"/>
      <c r="R26" s="68"/>
      <c r="S26" s="67"/>
      <c r="T26" s="69"/>
      <c r="U26" s="67"/>
      <c r="V26" s="69"/>
      <c r="W26" s="70"/>
      <c r="X26" s="71"/>
      <c r="Y26" s="72"/>
      <c r="Z26" s="9"/>
      <c r="AA26" s="9"/>
    </row>
    <row r="27" spans="1:27" s="6" customFormat="1" ht="22.5" customHeight="1">
      <c r="A27" s="4"/>
      <c r="B27" s="45"/>
      <c r="C27" s="410"/>
      <c r="D27" s="421"/>
      <c r="E27" s="421"/>
      <c r="F27" s="48"/>
      <c r="G27" s="48"/>
      <c r="H27" s="48"/>
      <c r="I27" s="48"/>
      <c r="J27" s="61" t="s">
        <v>246</v>
      </c>
      <c r="K27" s="73" t="s">
        <v>237</v>
      </c>
      <c r="L27" s="62"/>
      <c r="M27" s="38" t="s">
        <v>191</v>
      </c>
      <c r="N27" s="38">
        <v>0</v>
      </c>
      <c r="O27" s="29">
        <v>0</v>
      </c>
      <c r="P27" s="38">
        <v>100</v>
      </c>
      <c r="Q27" s="29">
        <v>300000</v>
      </c>
      <c r="R27" s="74">
        <v>0</v>
      </c>
      <c r="S27" s="29">
        <v>0</v>
      </c>
      <c r="T27" s="38">
        <v>0</v>
      </c>
      <c r="U27" s="29">
        <v>0</v>
      </c>
      <c r="V27" s="38">
        <v>0</v>
      </c>
      <c r="W27" s="47">
        <f t="shared" si="4"/>
        <v>0</v>
      </c>
      <c r="X27" s="75">
        <f t="shared" ref="X27:Y47" si="7">SUM(N27,P27,R27,T27,V27)</f>
        <v>100</v>
      </c>
      <c r="Y27" s="32">
        <f t="shared" si="7"/>
        <v>300000</v>
      </c>
      <c r="Z27" s="8"/>
      <c r="AA27" s="8"/>
    </row>
    <row r="28" spans="1:27" s="6" customFormat="1" ht="10.5" customHeight="1">
      <c r="A28" s="4"/>
      <c r="B28" s="45"/>
      <c r="C28" s="76"/>
      <c r="D28" s="411" t="s">
        <v>16</v>
      </c>
      <c r="E28" s="411" t="s">
        <v>175</v>
      </c>
      <c r="F28" s="50"/>
      <c r="G28" s="50"/>
      <c r="H28" s="50"/>
      <c r="I28" s="50"/>
      <c r="J28" s="61" t="s">
        <v>184</v>
      </c>
      <c r="K28" s="378" t="s">
        <v>192</v>
      </c>
      <c r="L28" s="62"/>
      <c r="M28" s="38" t="s">
        <v>118</v>
      </c>
      <c r="N28" s="442">
        <v>35</v>
      </c>
      <c r="O28" s="29">
        <v>200000</v>
      </c>
      <c r="P28" s="38">
        <v>35</v>
      </c>
      <c r="Q28" s="29">
        <v>147000</v>
      </c>
      <c r="R28" s="74">
        <v>0</v>
      </c>
      <c r="S28" s="29">
        <v>0</v>
      </c>
      <c r="T28" s="38">
        <v>35</v>
      </c>
      <c r="U28" s="29">
        <v>242000</v>
      </c>
      <c r="V28" s="38">
        <v>35</v>
      </c>
      <c r="W28" s="29">
        <v>292820</v>
      </c>
      <c r="X28" s="63">
        <f t="shared" si="7"/>
        <v>140</v>
      </c>
      <c r="Y28" s="30">
        <f t="shared" si="7"/>
        <v>881820</v>
      </c>
      <c r="Z28" s="8"/>
      <c r="AA28" s="8"/>
    </row>
    <row r="29" spans="1:27" s="6" customFormat="1" ht="10.5" customHeight="1">
      <c r="A29" s="4"/>
      <c r="B29" s="45"/>
      <c r="C29" s="77"/>
      <c r="D29" s="412"/>
      <c r="E29" s="412"/>
      <c r="F29" s="78"/>
      <c r="G29" s="78"/>
      <c r="H29" s="78"/>
      <c r="I29" s="78"/>
      <c r="J29" s="79" t="s">
        <v>263</v>
      </c>
      <c r="K29" s="441"/>
      <c r="L29" s="80"/>
      <c r="M29" s="49"/>
      <c r="N29" s="443"/>
      <c r="O29" s="70"/>
      <c r="P29" s="81"/>
      <c r="Q29" s="70"/>
      <c r="R29" s="82"/>
      <c r="S29" s="70"/>
      <c r="T29" s="81"/>
      <c r="U29" s="70"/>
      <c r="V29" s="81"/>
      <c r="W29" s="70"/>
      <c r="X29" s="71"/>
      <c r="Y29" s="72"/>
      <c r="Z29" s="10"/>
      <c r="AA29" s="10"/>
    </row>
    <row r="30" spans="1:27" s="6" customFormat="1" ht="10.5" customHeight="1">
      <c r="A30" s="4"/>
      <c r="B30" s="45"/>
      <c r="C30" s="77"/>
      <c r="D30" s="412"/>
      <c r="E30" s="412"/>
      <c r="F30" s="64"/>
      <c r="G30" s="50"/>
      <c r="H30" s="50"/>
      <c r="I30" s="50"/>
      <c r="J30" s="61" t="s">
        <v>184</v>
      </c>
      <c r="K30" s="83" t="s">
        <v>236</v>
      </c>
      <c r="L30" s="62"/>
      <c r="M30" s="38" t="s">
        <v>191</v>
      </c>
      <c r="N30" s="69">
        <v>40</v>
      </c>
      <c r="O30" s="67">
        <v>100000</v>
      </c>
      <c r="P30" s="69">
        <v>0</v>
      </c>
      <c r="Q30" s="29">
        <v>0</v>
      </c>
      <c r="R30" s="45">
        <v>0</v>
      </c>
      <c r="S30" s="29">
        <f t="shared" si="2"/>
        <v>0</v>
      </c>
      <c r="T30" s="38">
        <v>0</v>
      </c>
      <c r="U30" s="29">
        <f t="shared" si="3"/>
        <v>0</v>
      </c>
      <c r="V30" s="38">
        <v>0</v>
      </c>
      <c r="W30" s="29">
        <f t="shared" si="4"/>
        <v>0</v>
      </c>
      <c r="X30" s="63">
        <f t="shared" si="7"/>
        <v>40</v>
      </c>
      <c r="Y30" s="30">
        <f t="shared" si="7"/>
        <v>100000</v>
      </c>
      <c r="Z30" s="11"/>
      <c r="AA30" s="9"/>
    </row>
    <row r="31" spans="1:27" s="6" customFormat="1" ht="12.75" customHeight="1">
      <c r="A31" s="4"/>
      <c r="B31" s="45"/>
      <c r="C31" s="77"/>
      <c r="D31" s="412"/>
      <c r="E31" s="412"/>
      <c r="F31" s="78"/>
      <c r="G31" s="78"/>
      <c r="H31" s="78"/>
      <c r="I31" s="78"/>
      <c r="J31" s="79" t="s">
        <v>193</v>
      </c>
      <c r="K31" s="84"/>
      <c r="L31" s="80"/>
      <c r="M31" s="82"/>
      <c r="N31" s="82"/>
      <c r="O31" s="70"/>
      <c r="P31" s="81"/>
      <c r="Q31" s="70"/>
      <c r="R31" s="82"/>
      <c r="S31" s="70"/>
      <c r="T31" s="81"/>
      <c r="U31" s="70"/>
      <c r="V31" s="81"/>
      <c r="W31" s="70"/>
      <c r="X31" s="71"/>
      <c r="Y31" s="72"/>
      <c r="Z31" s="10"/>
      <c r="AA31" s="10"/>
    </row>
    <row r="32" spans="1:27" s="6" customFormat="1" ht="12" customHeight="1">
      <c r="A32" s="4"/>
      <c r="B32" s="45"/>
      <c r="C32" s="77"/>
      <c r="D32" s="85"/>
      <c r="E32" s="412" t="s">
        <v>280</v>
      </c>
      <c r="F32" s="64"/>
      <c r="G32" s="64"/>
      <c r="H32" s="64"/>
      <c r="I32" s="64"/>
      <c r="J32" s="65" t="s">
        <v>184</v>
      </c>
      <c r="K32" s="86" t="s">
        <v>249</v>
      </c>
      <c r="L32" s="66"/>
      <c r="M32" s="69" t="s">
        <v>191</v>
      </c>
      <c r="N32" s="69">
        <v>0</v>
      </c>
      <c r="O32" s="67">
        <v>0</v>
      </c>
      <c r="P32" s="69">
        <v>0</v>
      </c>
      <c r="Q32" s="67">
        <v>0</v>
      </c>
      <c r="R32" s="69">
        <v>100</v>
      </c>
      <c r="S32" s="67">
        <v>700000</v>
      </c>
      <c r="T32" s="69">
        <v>0</v>
      </c>
      <c r="U32" s="67">
        <v>0</v>
      </c>
      <c r="V32" s="69">
        <v>0</v>
      </c>
      <c r="W32" s="67">
        <v>0</v>
      </c>
      <c r="X32" s="75">
        <f t="shared" si="7"/>
        <v>100</v>
      </c>
      <c r="Y32" s="30">
        <f t="shared" si="7"/>
        <v>700000</v>
      </c>
      <c r="Z32" s="9"/>
      <c r="AA32" s="9"/>
    </row>
    <row r="33" spans="1:27" s="6" customFormat="1" ht="19.5" customHeight="1">
      <c r="A33" s="4"/>
      <c r="B33" s="45"/>
      <c r="C33" s="77"/>
      <c r="D33" s="85"/>
      <c r="E33" s="412"/>
      <c r="F33" s="78"/>
      <c r="G33" s="78"/>
      <c r="H33" s="78"/>
      <c r="I33" s="78"/>
      <c r="J33" s="79" t="s">
        <v>248</v>
      </c>
      <c r="K33" s="19" t="s">
        <v>250</v>
      </c>
      <c r="L33" s="87"/>
      <c r="M33" s="43" t="s">
        <v>191</v>
      </c>
      <c r="N33" s="43"/>
      <c r="O33" s="47"/>
      <c r="P33" s="43"/>
      <c r="Q33" s="47"/>
      <c r="R33" s="43">
        <v>100</v>
      </c>
      <c r="S33" s="47"/>
      <c r="T33" s="43"/>
      <c r="U33" s="47"/>
      <c r="V33" s="43"/>
      <c r="W33" s="47"/>
      <c r="X33" s="75">
        <f t="shared" si="7"/>
        <v>100</v>
      </c>
      <c r="Y33" s="30"/>
      <c r="Z33" s="10"/>
      <c r="AA33" s="10"/>
    </row>
    <row r="34" spans="1:27" s="6" customFormat="1" ht="19.5" customHeight="1">
      <c r="A34" s="4"/>
      <c r="B34" s="45"/>
      <c r="C34" s="77"/>
      <c r="D34" s="77"/>
      <c r="E34" s="412"/>
      <c r="F34" s="48"/>
      <c r="G34" s="48"/>
      <c r="H34" s="48"/>
      <c r="I34" s="48"/>
      <c r="J34" s="19" t="s">
        <v>227</v>
      </c>
      <c r="K34" s="19" t="s">
        <v>238</v>
      </c>
      <c r="L34" s="87"/>
      <c r="M34" s="43" t="s">
        <v>113</v>
      </c>
      <c r="N34" s="43">
        <v>2</v>
      </c>
      <c r="O34" s="47">
        <v>37000</v>
      </c>
      <c r="P34" s="43">
        <v>0</v>
      </c>
      <c r="Q34" s="47">
        <v>0</v>
      </c>
      <c r="R34" s="43">
        <v>0</v>
      </c>
      <c r="S34" s="47">
        <v>0</v>
      </c>
      <c r="T34" s="43">
        <v>3</v>
      </c>
      <c r="U34" s="47">
        <v>60000</v>
      </c>
      <c r="V34" s="43">
        <v>2</v>
      </c>
      <c r="W34" s="29">
        <v>44000</v>
      </c>
      <c r="X34" s="75">
        <f t="shared" si="7"/>
        <v>7</v>
      </c>
      <c r="Y34" s="32">
        <f t="shared" si="7"/>
        <v>141000</v>
      </c>
      <c r="Z34" s="12"/>
      <c r="AA34" s="5"/>
    </row>
    <row r="35" spans="1:27" s="6" customFormat="1" ht="13.5" customHeight="1">
      <c r="A35" s="4"/>
      <c r="B35" s="45"/>
      <c r="C35" s="77"/>
      <c r="D35" s="85"/>
      <c r="E35" s="412"/>
      <c r="F35" s="50"/>
      <c r="G35" s="50"/>
      <c r="H35" s="50"/>
      <c r="I35" s="50"/>
      <c r="J35" s="378" t="s">
        <v>214</v>
      </c>
      <c r="K35" s="19" t="s">
        <v>205</v>
      </c>
      <c r="L35" s="87"/>
      <c r="M35" s="43" t="s">
        <v>113</v>
      </c>
      <c r="N35" s="43">
        <v>1</v>
      </c>
      <c r="O35" s="47">
        <v>20000</v>
      </c>
      <c r="P35" s="43">
        <v>1</v>
      </c>
      <c r="Q35" s="47">
        <f t="shared" si="1"/>
        <v>22000</v>
      </c>
      <c r="R35" s="43">
        <v>0</v>
      </c>
      <c r="S35" s="47">
        <v>0</v>
      </c>
      <c r="T35" s="43">
        <v>0</v>
      </c>
      <c r="U35" s="47">
        <v>0</v>
      </c>
      <c r="V35" s="43">
        <v>0</v>
      </c>
      <c r="W35" s="47">
        <v>0</v>
      </c>
      <c r="X35" s="75">
        <f t="shared" si="7"/>
        <v>2</v>
      </c>
      <c r="Y35" s="30">
        <f t="shared" si="7"/>
        <v>42000</v>
      </c>
      <c r="Z35" s="12"/>
      <c r="AA35" s="5"/>
    </row>
    <row r="36" spans="1:27" s="6" customFormat="1" ht="21.75" customHeight="1">
      <c r="A36" s="4"/>
      <c r="B36" s="45"/>
      <c r="C36" s="77"/>
      <c r="D36" s="77"/>
      <c r="E36" s="412"/>
      <c r="F36" s="64"/>
      <c r="G36" s="64"/>
      <c r="H36" s="64"/>
      <c r="I36" s="64"/>
      <c r="J36" s="379"/>
      <c r="K36" s="19" t="s">
        <v>209</v>
      </c>
      <c r="L36" s="87"/>
      <c r="M36" s="43" t="s">
        <v>113</v>
      </c>
      <c r="N36" s="43">
        <v>1</v>
      </c>
      <c r="O36" s="47">
        <v>5000</v>
      </c>
      <c r="P36" s="43">
        <v>0</v>
      </c>
      <c r="Q36" s="47">
        <v>0</v>
      </c>
      <c r="R36" s="43">
        <v>0</v>
      </c>
      <c r="S36" s="47">
        <f t="shared" si="2"/>
        <v>0</v>
      </c>
      <c r="T36" s="43">
        <v>0</v>
      </c>
      <c r="U36" s="47">
        <f t="shared" si="3"/>
        <v>0</v>
      </c>
      <c r="V36" s="43">
        <v>0</v>
      </c>
      <c r="W36" s="47">
        <f t="shared" si="4"/>
        <v>0</v>
      </c>
      <c r="X36" s="75">
        <f t="shared" si="7"/>
        <v>1</v>
      </c>
      <c r="Y36" s="30">
        <f t="shared" si="7"/>
        <v>5000</v>
      </c>
      <c r="Z36" s="12"/>
      <c r="AA36" s="5"/>
    </row>
    <row r="37" spans="1:27" s="6" customFormat="1" ht="17.25" customHeight="1">
      <c r="A37" s="4"/>
      <c r="B37" s="45"/>
      <c r="C37" s="77"/>
      <c r="D37" s="77"/>
      <c r="E37" s="412"/>
      <c r="F37" s="64"/>
      <c r="G37" s="64"/>
      <c r="H37" s="64"/>
      <c r="I37" s="64"/>
      <c r="J37" s="379"/>
      <c r="K37" s="19" t="s">
        <v>208</v>
      </c>
      <c r="L37" s="87"/>
      <c r="M37" s="43" t="s">
        <v>113</v>
      </c>
      <c r="N37" s="43">
        <v>3</v>
      </c>
      <c r="O37" s="47">
        <v>15000</v>
      </c>
      <c r="P37" s="43">
        <v>1</v>
      </c>
      <c r="Q37" s="47">
        <v>5000</v>
      </c>
      <c r="R37" s="43">
        <v>0</v>
      </c>
      <c r="S37" s="47">
        <v>0</v>
      </c>
      <c r="T37" s="43">
        <v>0</v>
      </c>
      <c r="U37" s="47">
        <f t="shared" si="3"/>
        <v>0</v>
      </c>
      <c r="V37" s="43">
        <v>0</v>
      </c>
      <c r="W37" s="47">
        <f t="shared" si="4"/>
        <v>0</v>
      </c>
      <c r="X37" s="75">
        <f t="shared" si="7"/>
        <v>4</v>
      </c>
      <c r="Y37" s="30">
        <f t="shared" si="7"/>
        <v>20000</v>
      </c>
      <c r="Z37" s="12"/>
      <c r="AA37" s="5"/>
    </row>
    <row r="38" spans="1:27" s="6" customFormat="1" ht="12" customHeight="1">
      <c r="A38" s="4"/>
      <c r="B38" s="45"/>
      <c r="C38" s="77"/>
      <c r="D38" s="77"/>
      <c r="E38" s="412"/>
      <c r="F38" s="78"/>
      <c r="G38" s="78"/>
      <c r="H38" s="78"/>
      <c r="I38" s="78"/>
      <c r="J38" s="380"/>
      <c r="K38" s="19" t="s">
        <v>216</v>
      </c>
      <c r="L38" s="87"/>
      <c r="M38" s="43" t="s">
        <v>113</v>
      </c>
      <c r="N38" s="43">
        <v>1</v>
      </c>
      <c r="O38" s="47">
        <v>17000</v>
      </c>
      <c r="P38" s="43">
        <v>1</v>
      </c>
      <c r="Q38" s="47">
        <f t="shared" si="1"/>
        <v>18700</v>
      </c>
      <c r="R38" s="43">
        <v>0</v>
      </c>
      <c r="S38" s="47">
        <v>0</v>
      </c>
      <c r="T38" s="43">
        <v>0</v>
      </c>
      <c r="U38" s="47">
        <f t="shared" si="3"/>
        <v>0</v>
      </c>
      <c r="V38" s="43">
        <v>0</v>
      </c>
      <c r="W38" s="47">
        <f t="shared" si="4"/>
        <v>0</v>
      </c>
      <c r="X38" s="75">
        <f t="shared" si="7"/>
        <v>2</v>
      </c>
      <c r="Y38" s="30">
        <f t="shared" si="7"/>
        <v>35700</v>
      </c>
      <c r="Z38" s="5"/>
      <c r="AA38" s="5"/>
    </row>
    <row r="39" spans="1:27" s="6" customFormat="1" ht="12" customHeight="1">
      <c r="A39" s="4"/>
      <c r="B39" s="45"/>
      <c r="C39" s="77"/>
      <c r="D39" s="77"/>
      <c r="E39" s="412"/>
      <c r="F39" s="48"/>
      <c r="G39" s="48"/>
      <c r="H39" s="48"/>
      <c r="I39" s="48"/>
      <c r="J39" s="19" t="s">
        <v>185</v>
      </c>
      <c r="K39" s="19" t="s">
        <v>206</v>
      </c>
      <c r="L39" s="87"/>
      <c r="M39" s="43" t="s">
        <v>113</v>
      </c>
      <c r="N39" s="43">
        <v>1</v>
      </c>
      <c r="O39" s="47">
        <v>10000</v>
      </c>
      <c r="P39" s="43">
        <v>1</v>
      </c>
      <c r="Q39" s="47">
        <f>O39+(10/100*O39)</f>
        <v>11000</v>
      </c>
      <c r="R39" s="43">
        <v>1</v>
      </c>
      <c r="S39" s="47">
        <f t="shared" si="2"/>
        <v>12100</v>
      </c>
      <c r="T39" s="43">
        <v>1</v>
      </c>
      <c r="U39" s="47">
        <f t="shared" si="3"/>
        <v>13310</v>
      </c>
      <c r="V39" s="43">
        <v>1</v>
      </c>
      <c r="W39" s="47">
        <f t="shared" si="4"/>
        <v>14641</v>
      </c>
      <c r="X39" s="75">
        <f t="shared" si="7"/>
        <v>5</v>
      </c>
      <c r="Y39" s="30">
        <f t="shared" si="7"/>
        <v>61051</v>
      </c>
      <c r="Z39" s="5"/>
      <c r="AA39" s="5"/>
    </row>
    <row r="40" spans="1:27" s="6" customFormat="1" ht="12" customHeight="1">
      <c r="A40" s="4"/>
      <c r="B40" s="45"/>
      <c r="C40" s="77"/>
      <c r="D40" s="77"/>
      <c r="E40" s="412"/>
      <c r="F40" s="48"/>
      <c r="G40" s="48"/>
      <c r="H40" s="48"/>
      <c r="I40" s="48"/>
      <c r="J40" s="19"/>
      <c r="K40" s="19" t="s">
        <v>234</v>
      </c>
      <c r="L40" s="87"/>
      <c r="M40" s="43" t="s">
        <v>113</v>
      </c>
      <c r="N40" s="43">
        <v>0</v>
      </c>
      <c r="O40" s="47">
        <v>0</v>
      </c>
      <c r="P40" s="43">
        <v>1</v>
      </c>
      <c r="Q40" s="47">
        <v>1000</v>
      </c>
      <c r="R40" s="43">
        <v>1</v>
      </c>
      <c r="S40" s="47">
        <f>Q40+(10/100*Q40)</f>
        <v>1100</v>
      </c>
      <c r="T40" s="43">
        <v>1</v>
      </c>
      <c r="U40" s="47">
        <v>1200</v>
      </c>
      <c r="V40" s="43">
        <v>1</v>
      </c>
      <c r="W40" s="47">
        <v>1300</v>
      </c>
      <c r="X40" s="75">
        <f t="shared" si="7"/>
        <v>4</v>
      </c>
      <c r="Y40" s="30">
        <f t="shared" si="7"/>
        <v>4600</v>
      </c>
      <c r="Z40" s="5"/>
      <c r="AA40" s="5"/>
    </row>
    <row r="41" spans="1:27" s="6" customFormat="1" ht="12" customHeight="1">
      <c r="A41" s="4"/>
      <c r="B41" s="45"/>
      <c r="C41" s="77"/>
      <c r="D41" s="77"/>
      <c r="E41" s="412"/>
      <c r="F41" s="48"/>
      <c r="G41" s="48"/>
      <c r="H41" s="48"/>
      <c r="I41" s="48"/>
      <c r="J41" s="19"/>
      <c r="K41" s="19" t="s">
        <v>207</v>
      </c>
      <c r="L41" s="87"/>
      <c r="M41" s="43" t="s">
        <v>113</v>
      </c>
      <c r="N41" s="43">
        <v>0</v>
      </c>
      <c r="O41" s="47">
        <v>0</v>
      </c>
      <c r="P41" s="43">
        <v>1</v>
      </c>
      <c r="Q41" s="47">
        <v>7500</v>
      </c>
      <c r="R41" s="43">
        <v>0</v>
      </c>
      <c r="S41" s="47">
        <v>0</v>
      </c>
      <c r="T41" s="43">
        <v>1</v>
      </c>
      <c r="U41" s="47">
        <v>9000</v>
      </c>
      <c r="V41" s="43">
        <v>0</v>
      </c>
      <c r="W41" s="47">
        <v>0</v>
      </c>
      <c r="X41" s="75">
        <f t="shared" si="7"/>
        <v>2</v>
      </c>
      <c r="Y41" s="30">
        <f t="shared" si="7"/>
        <v>16500</v>
      </c>
      <c r="Z41" s="5"/>
      <c r="AA41" s="5"/>
    </row>
    <row r="42" spans="1:27" s="6" customFormat="1" ht="12" customHeight="1">
      <c r="A42" s="4"/>
      <c r="B42" s="45"/>
      <c r="C42" s="77"/>
      <c r="D42" s="77"/>
      <c r="E42" s="412"/>
      <c r="F42" s="48"/>
      <c r="G42" s="48"/>
      <c r="H42" s="48"/>
      <c r="I42" s="48"/>
      <c r="J42" s="19" t="s">
        <v>36</v>
      </c>
      <c r="K42" s="19" t="s">
        <v>210</v>
      </c>
      <c r="L42" s="87"/>
      <c r="M42" s="43" t="s">
        <v>113</v>
      </c>
      <c r="N42" s="43">
        <v>0</v>
      </c>
      <c r="O42" s="47">
        <v>0</v>
      </c>
      <c r="P42" s="43">
        <v>2</v>
      </c>
      <c r="Q42" s="47">
        <v>8000</v>
      </c>
      <c r="R42" s="43">
        <v>2</v>
      </c>
      <c r="S42" s="47">
        <f t="shared" si="2"/>
        <v>8800</v>
      </c>
      <c r="T42" s="43">
        <v>2</v>
      </c>
      <c r="U42" s="47">
        <f t="shared" si="3"/>
        <v>9680</v>
      </c>
      <c r="V42" s="43">
        <v>2</v>
      </c>
      <c r="W42" s="47">
        <f t="shared" si="4"/>
        <v>10648</v>
      </c>
      <c r="X42" s="75">
        <f t="shared" si="7"/>
        <v>8</v>
      </c>
      <c r="Y42" s="30">
        <f t="shared" si="7"/>
        <v>37128</v>
      </c>
      <c r="Z42" s="5"/>
      <c r="AA42" s="5"/>
    </row>
    <row r="43" spans="1:27" s="6" customFormat="1" ht="12" customHeight="1">
      <c r="A43" s="4"/>
      <c r="B43" s="45"/>
      <c r="C43" s="77"/>
      <c r="D43" s="77"/>
      <c r="E43" s="412"/>
      <c r="F43" s="48"/>
      <c r="G43" s="48"/>
      <c r="H43" s="48"/>
      <c r="I43" s="48"/>
      <c r="J43" s="19"/>
      <c r="K43" s="19" t="s">
        <v>211</v>
      </c>
      <c r="L43" s="87"/>
      <c r="M43" s="43" t="s">
        <v>113</v>
      </c>
      <c r="N43" s="43">
        <v>0</v>
      </c>
      <c r="O43" s="47">
        <v>0</v>
      </c>
      <c r="P43" s="43">
        <v>3</v>
      </c>
      <c r="Q43" s="47">
        <v>10500</v>
      </c>
      <c r="R43" s="43">
        <v>3</v>
      </c>
      <c r="S43" s="47">
        <f t="shared" si="2"/>
        <v>11550</v>
      </c>
      <c r="T43" s="43">
        <v>2</v>
      </c>
      <c r="U43" s="47">
        <v>10000</v>
      </c>
      <c r="V43" s="43">
        <v>2</v>
      </c>
      <c r="W43" s="47">
        <f t="shared" si="4"/>
        <v>11000</v>
      </c>
      <c r="X43" s="75">
        <f t="shared" si="7"/>
        <v>10</v>
      </c>
      <c r="Y43" s="30">
        <f t="shared" si="7"/>
        <v>43050</v>
      </c>
      <c r="Z43" s="12"/>
      <c r="AA43" s="5"/>
    </row>
    <row r="44" spans="1:27" s="6" customFormat="1" ht="12" customHeight="1">
      <c r="A44" s="4"/>
      <c r="B44" s="45"/>
      <c r="C44" s="77"/>
      <c r="D44" s="77"/>
      <c r="E44" s="412"/>
      <c r="F44" s="48"/>
      <c r="G44" s="48"/>
      <c r="H44" s="48"/>
      <c r="I44" s="48"/>
      <c r="J44" s="19"/>
      <c r="K44" s="19" t="s">
        <v>212</v>
      </c>
      <c r="L44" s="87"/>
      <c r="M44" s="43" t="s">
        <v>113</v>
      </c>
      <c r="N44" s="43">
        <v>10</v>
      </c>
      <c r="O44" s="47">
        <v>30000</v>
      </c>
      <c r="P44" s="43">
        <v>10</v>
      </c>
      <c r="Q44" s="47">
        <f>O44+(10/100*O44)</f>
        <v>33000</v>
      </c>
      <c r="R44" s="43">
        <v>4</v>
      </c>
      <c r="S44" s="47">
        <v>15000</v>
      </c>
      <c r="T44" s="43">
        <v>4</v>
      </c>
      <c r="U44" s="47">
        <f>S44+(10/100*S44)</f>
        <v>16500</v>
      </c>
      <c r="V44" s="43">
        <v>0</v>
      </c>
      <c r="W44" s="47">
        <v>0</v>
      </c>
      <c r="X44" s="75">
        <f t="shared" si="7"/>
        <v>28</v>
      </c>
      <c r="Y44" s="30">
        <f t="shared" si="7"/>
        <v>94500</v>
      </c>
      <c r="Z44" s="5"/>
      <c r="AA44" s="5"/>
    </row>
    <row r="45" spans="1:27" s="6" customFormat="1" ht="12" customHeight="1">
      <c r="A45" s="4"/>
      <c r="B45" s="45"/>
      <c r="C45" s="77"/>
      <c r="D45" s="77"/>
      <c r="E45" s="412"/>
      <c r="F45" s="48"/>
      <c r="G45" s="48"/>
      <c r="H45" s="48"/>
      <c r="I45" s="48"/>
      <c r="J45" s="19"/>
      <c r="K45" s="19" t="s">
        <v>213</v>
      </c>
      <c r="L45" s="87"/>
      <c r="M45" s="43" t="s">
        <v>113</v>
      </c>
      <c r="N45" s="43">
        <v>0</v>
      </c>
      <c r="O45" s="47">
        <v>0</v>
      </c>
      <c r="P45" s="43">
        <v>3</v>
      </c>
      <c r="Q45" s="47">
        <v>4500</v>
      </c>
      <c r="R45" s="43">
        <v>3</v>
      </c>
      <c r="S45" s="47">
        <f t="shared" si="2"/>
        <v>4950</v>
      </c>
      <c r="T45" s="43">
        <v>3</v>
      </c>
      <c r="U45" s="47">
        <f t="shared" si="3"/>
        <v>5445</v>
      </c>
      <c r="V45" s="43">
        <v>3</v>
      </c>
      <c r="W45" s="47">
        <f t="shared" si="4"/>
        <v>5989.5</v>
      </c>
      <c r="X45" s="75">
        <f t="shared" si="7"/>
        <v>12</v>
      </c>
      <c r="Y45" s="30">
        <f t="shared" si="7"/>
        <v>20884.5</v>
      </c>
      <c r="Z45" s="5"/>
      <c r="AA45" s="5"/>
    </row>
    <row r="46" spans="1:27" s="6" customFormat="1" ht="19.5" customHeight="1">
      <c r="A46" s="4"/>
      <c r="B46" s="45"/>
      <c r="C46" s="77"/>
      <c r="D46" s="77"/>
      <c r="E46" s="412"/>
      <c r="F46" s="48"/>
      <c r="G46" s="48"/>
      <c r="H46" s="48"/>
      <c r="I46" s="48"/>
      <c r="J46" s="19" t="s">
        <v>298</v>
      </c>
      <c r="K46" s="19" t="s">
        <v>235</v>
      </c>
      <c r="L46" s="87"/>
      <c r="M46" s="43" t="s">
        <v>111</v>
      </c>
      <c r="N46" s="43">
        <v>12</v>
      </c>
      <c r="O46" s="47">
        <v>7500</v>
      </c>
      <c r="P46" s="43">
        <v>12</v>
      </c>
      <c r="Q46" s="47">
        <f t="shared" ref="Q46:Q115" si="8">O46+(10/100*O46)</f>
        <v>8250</v>
      </c>
      <c r="R46" s="43">
        <v>12</v>
      </c>
      <c r="S46" s="47">
        <f t="shared" si="2"/>
        <v>9075</v>
      </c>
      <c r="T46" s="43">
        <v>12</v>
      </c>
      <c r="U46" s="47">
        <f t="shared" si="3"/>
        <v>9982.5</v>
      </c>
      <c r="V46" s="43">
        <v>12</v>
      </c>
      <c r="W46" s="47">
        <f t="shared" si="4"/>
        <v>10980.75</v>
      </c>
      <c r="X46" s="75">
        <f t="shared" si="7"/>
        <v>60</v>
      </c>
      <c r="Y46" s="32">
        <f t="shared" si="7"/>
        <v>45788.25</v>
      </c>
      <c r="Z46" s="5"/>
      <c r="AA46" s="5"/>
    </row>
    <row r="47" spans="1:27" s="6" customFormat="1" ht="17.25" customHeight="1">
      <c r="A47" s="4"/>
      <c r="B47" s="45"/>
      <c r="C47" s="77"/>
      <c r="D47" s="77"/>
      <c r="E47" s="412"/>
      <c r="F47" s="50"/>
      <c r="G47" s="50"/>
      <c r="H47" s="50"/>
      <c r="I47" s="50"/>
      <c r="J47" s="83" t="s">
        <v>37</v>
      </c>
      <c r="K47" s="83" t="s">
        <v>260</v>
      </c>
      <c r="L47" s="62"/>
      <c r="M47" s="38" t="s">
        <v>113</v>
      </c>
      <c r="N47" s="38">
        <v>0</v>
      </c>
      <c r="O47" s="29">
        <v>0</v>
      </c>
      <c r="P47" s="38">
        <v>1</v>
      </c>
      <c r="Q47" s="29">
        <v>110000</v>
      </c>
      <c r="R47" s="38">
        <v>0</v>
      </c>
      <c r="S47" s="29">
        <v>0</v>
      </c>
      <c r="T47" s="38">
        <v>1</v>
      </c>
      <c r="U47" s="29">
        <v>133100</v>
      </c>
      <c r="V47" s="38">
        <v>1</v>
      </c>
      <c r="W47" s="29">
        <f t="shared" si="4"/>
        <v>146410</v>
      </c>
      <c r="X47" s="63">
        <f t="shared" si="7"/>
        <v>3</v>
      </c>
      <c r="Y47" s="32">
        <f t="shared" si="7"/>
        <v>389510</v>
      </c>
      <c r="Z47" s="8"/>
      <c r="AA47" s="8"/>
    </row>
    <row r="48" spans="1:27" s="6" customFormat="1" ht="18.75" customHeight="1">
      <c r="A48" s="4"/>
      <c r="B48" s="49"/>
      <c r="C48" s="77"/>
      <c r="D48" s="77"/>
      <c r="E48" s="412"/>
      <c r="F48" s="78"/>
      <c r="G48" s="78"/>
      <c r="H48" s="78"/>
      <c r="I48" s="78"/>
      <c r="J48" s="80" t="s">
        <v>259</v>
      </c>
      <c r="K48" s="84"/>
      <c r="L48" s="80"/>
      <c r="M48" s="81"/>
      <c r="N48" s="81"/>
      <c r="O48" s="70"/>
      <c r="P48" s="81"/>
      <c r="Q48" s="70"/>
      <c r="R48" s="81"/>
      <c r="S48" s="70"/>
      <c r="T48" s="81"/>
      <c r="U48" s="70"/>
      <c r="V48" s="81"/>
      <c r="W48" s="70"/>
      <c r="X48" s="71"/>
      <c r="Y48" s="72"/>
      <c r="Z48" s="13"/>
      <c r="AA48" s="10"/>
    </row>
    <row r="49" spans="1:27" s="6" customFormat="1" ht="18.75" customHeight="1">
      <c r="A49" s="4"/>
      <c r="B49" s="74"/>
      <c r="C49" s="77"/>
      <c r="D49" s="77"/>
      <c r="E49" s="412"/>
      <c r="F49" s="50"/>
      <c r="G49" s="50"/>
      <c r="H49" s="50"/>
      <c r="I49" s="50"/>
      <c r="J49" s="83" t="s">
        <v>37</v>
      </c>
      <c r="K49" s="83" t="s">
        <v>217</v>
      </c>
      <c r="L49" s="62"/>
      <c r="M49" s="442" t="s">
        <v>241</v>
      </c>
      <c r="N49" s="449" t="s">
        <v>242</v>
      </c>
      <c r="O49" s="444">
        <v>25000</v>
      </c>
      <c r="P49" s="38">
        <v>0</v>
      </c>
      <c r="Q49" s="29">
        <v>0</v>
      </c>
      <c r="R49" s="38">
        <v>0</v>
      </c>
      <c r="S49" s="29">
        <f t="shared" si="2"/>
        <v>0</v>
      </c>
      <c r="T49" s="38">
        <v>0</v>
      </c>
      <c r="U49" s="29">
        <f t="shared" si="3"/>
        <v>0</v>
      </c>
      <c r="V49" s="38">
        <v>0</v>
      </c>
      <c r="W49" s="29">
        <f t="shared" si="4"/>
        <v>0</v>
      </c>
      <c r="X49" s="63" t="str">
        <f>N49</f>
        <v>2 / 42</v>
      </c>
      <c r="Y49" s="32">
        <f t="shared" ref="Y49:Y58" si="9">SUM(O49,Q49,S49,U49,W49)</f>
        <v>25000</v>
      </c>
      <c r="Z49" s="8"/>
      <c r="AA49" s="8"/>
    </row>
    <row r="50" spans="1:27" s="6" customFormat="1" ht="10.5" customHeight="1">
      <c r="A50" s="4"/>
      <c r="B50" s="45"/>
      <c r="C50" s="77"/>
      <c r="D50" s="77"/>
      <c r="E50" s="412"/>
      <c r="F50" s="78"/>
      <c r="G50" s="78"/>
      <c r="H50" s="78"/>
      <c r="I50" s="78"/>
      <c r="J50" s="80" t="s">
        <v>215</v>
      </c>
      <c r="K50" s="84"/>
      <c r="L50" s="80"/>
      <c r="M50" s="443"/>
      <c r="N50" s="450"/>
      <c r="O50" s="445"/>
      <c r="P50" s="81"/>
      <c r="Q50" s="70"/>
      <c r="R50" s="81"/>
      <c r="S50" s="70"/>
      <c r="T50" s="81"/>
      <c r="U50" s="70"/>
      <c r="V50" s="81"/>
      <c r="W50" s="70"/>
      <c r="X50" s="70"/>
      <c r="Y50" s="72"/>
      <c r="Z50" s="10"/>
      <c r="AA50" s="10"/>
    </row>
    <row r="51" spans="1:27" s="6" customFormat="1" ht="20.25" customHeight="1">
      <c r="A51" s="4"/>
      <c r="B51" s="45"/>
      <c r="C51" s="77"/>
      <c r="D51" s="77"/>
      <c r="E51" s="412"/>
      <c r="F51" s="64"/>
      <c r="G51" s="64"/>
      <c r="H51" s="64"/>
      <c r="I51" s="64"/>
      <c r="J51" s="83" t="s">
        <v>37</v>
      </c>
      <c r="K51" s="83" t="s">
        <v>239</v>
      </c>
      <c r="L51" s="62"/>
      <c r="M51" s="442" t="s">
        <v>191</v>
      </c>
      <c r="N51" s="62">
        <v>0</v>
      </c>
      <c r="O51" s="444">
        <v>0</v>
      </c>
      <c r="P51" s="38">
        <v>0</v>
      </c>
      <c r="Q51" s="29">
        <v>0</v>
      </c>
      <c r="R51" s="38"/>
      <c r="S51" s="29">
        <v>0</v>
      </c>
      <c r="T51" s="38">
        <v>100</v>
      </c>
      <c r="U51" s="29">
        <v>100000</v>
      </c>
      <c r="V51" s="38">
        <v>0</v>
      </c>
      <c r="W51" s="29">
        <v>0</v>
      </c>
      <c r="X51" s="67">
        <f>SUM(N51,P51,R51,T51,V51)</f>
        <v>100</v>
      </c>
      <c r="Y51" s="32">
        <f t="shared" si="9"/>
        <v>100000</v>
      </c>
      <c r="Z51" s="9"/>
      <c r="AA51" s="9"/>
    </row>
    <row r="52" spans="1:27" s="6" customFormat="1" ht="12.75" customHeight="1">
      <c r="A52" s="4"/>
      <c r="B52" s="45"/>
      <c r="C52" s="77"/>
      <c r="D52" s="77"/>
      <c r="E52" s="412"/>
      <c r="F52" s="78"/>
      <c r="G52" s="78"/>
      <c r="H52" s="78"/>
      <c r="I52" s="78"/>
      <c r="J52" s="80" t="s">
        <v>240</v>
      </c>
      <c r="K52" s="84"/>
      <c r="L52" s="80"/>
      <c r="M52" s="443"/>
      <c r="N52" s="80"/>
      <c r="O52" s="445"/>
      <c r="P52" s="81"/>
      <c r="Q52" s="70"/>
      <c r="R52" s="81"/>
      <c r="S52" s="70"/>
      <c r="T52" s="81"/>
      <c r="U52" s="70"/>
      <c r="V52" s="81"/>
      <c r="W52" s="70"/>
      <c r="X52" s="67">
        <f t="shared" ref="X52:X58" si="10">SUM(N52,P52,R52,T52,V52)</f>
        <v>0</v>
      </c>
      <c r="Y52" s="88"/>
      <c r="Z52" s="10"/>
      <c r="AA52" s="10"/>
    </row>
    <row r="53" spans="1:27" s="6" customFormat="1" ht="16.5" customHeight="1">
      <c r="A53" s="4"/>
      <c r="B53" s="45"/>
      <c r="C53" s="77"/>
      <c r="D53" s="77"/>
      <c r="E53" s="412"/>
      <c r="F53" s="78"/>
      <c r="G53" s="78"/>
      <c r="H53" s="78"/>
      <c r="I53" s="78"/>
      <c r="J53" s="89" t="s">
        <v>37</v>
      </c>
      <c r="K53" s="84"/>
      <c r="L53" s="80"/>
      <c r="M53" s="81" t="s">
        <v>261</v>
      </c>
      <c r="N53" s="80">
        <v>0</v>
      </c>
      <c r="O53" s="70">
        <v>0</v>
      </c>
      <c r="P53" s="81">
        <v>0</v>
      </c>
      <c r="Q53" s="70">
        <v>0</v>
      </c>
      <c r="R53" s="81">
        <v>12</v>
      </c>
      <c r="S53" s="70">
        <v>70000</v>
      </c>
      <c r="T53" s="81">
        <v>12</v>
      </c>
      <c r="U53" s="70">
        <f>S53+(10/100*S53)</f>
        <v>77000</v>
      </c>
      <c r="V53" s="81">
        <v>12</v>
      </c>
      <c r="W53" s="70">
        <f>U53+(10/100*U53)</f>
        <v>84700</v>
      </c>
      <c r="X53" s="47">
        <f t="shared" si="10"/>
        <v>36</v>
      </c>
      <c r="Y53" s="32">
        <f t="shared" si="9"/>
        <v>231700</v>
      </c>
      <c r="Z53" s="10"/>
      <c r="AA53" s="10"/>
    </row>
    <row r="54" spans="1:27" s="6" customFormat="1" ht="18.75" customHeight="1">
      <c r="A54" s="4"/>
      <c r="B54" s="45"/>
      <c r="C54" s="77"/>
      <c r="D54" s="77"/>
      <c r="E54" s="412"/>
      <c r="F54" s="48"/>
      <c r="G54" s="48"/>
      <c r="H54" s="48"/>
      <c r="I54" s="48"/>
      <c r="J54" s="19" t="s">
        <v>186</v>
      </c>
      <c r="K54" s="19" t="s">
        <v>218</v>
      </c>
      <c r="L54" s="87"/>
      <c r="M54" s="43" t="s">
        <v>111</v>
      </c>
      <c r="N54" s="43">
        <v>12</v>
      </c>
      <c r="O54" s="47">
        <v>13000</v>
      </c>
      <c r="P54" s="43">
        <v>12</v>
      </c>
      <c r="Q54" s="47">
        <f t="shared" si="8"/>
        <v>14300</v>
      </c>
      <c r="R54" s="43">
        <v>12</v>
      </c>
      <c r="S54" s="47">
        <f t="shared" si="2"/>
        <v>15730</v>
      </c>
      <c r="T54" s="81">
        <v>12</v>
      </c>
      <c r="U54" s="47">
        <f t="shared" si="3"/>
        <v>17303</v>
      </c>
      <c r="V54" s="81">
        <v>12</v>
      </c>
      <c r="W54" s="47">
        <f t="shared" si="4"/>
        <v>19033.3</v>
      </c>
      <c r="X54" s="47">
        <f t="shared" si="10"/>
        <v>60</v>
      </c>
      <c r="Y54" s="32">
        <f t="shared" si="9"/>
        <v>79366.3</v>
      </c>
      <c r="Z54" s="5"/>
      <c r="AA54" s="5"/>
    </row>
    <row r="55" spans="1:27" s="6" customFormat="1" ht="19.5" customHeight="1">
      <c r="A55" s="4"/>
      <c r="B55" s="45"/>
      <c r="C55" s="77"/>
      <c r="D55" s="77"/>
      <c r="E55" s="412"/>
      <c r="F55" s="48"/>
      <c r="G55" s="48"/>
      <c r="H55" s="48"/>
      <c r="I55" s="48"/>
      <c r="J55" s="19" t="s">
        <v>38</v>
      </c>
      <c r="K55" s="19" t="s">
        <v>219</v>
      </c>
      <c r="L55" s="87"/>
      <c r="M55" s="43" t="s">
        <v>111</v>
      </c>
      <c r="N55" s="43">
        <v>12</v>
      </c>
      <c r="O55" s="47">
        <v>12000</v>
      </c>
      <c r="P55" s="43">
        <v>12</v>
      </c>
      <c r="Q55" s="47">
        <f t="shared" si="8"/>
        <v>13200</v>
      </c>
      <c r="R55" s="43">
        <v>12</v>
      </c>
      <c r="S55" s="47">
        <f t="shared" si="2"/>
        <v>14520</v>
      </c>
      <c r="T55" s="81">
        <v>12</v>
      </c>
      <c r="U55" s="47">
        <f t="shared" si="3"/>
        <v>15972</v>
      </c>
      <c r="V55" s="81">
        <v>12</v>
      </c>
      <c r="W55" s="47">
        <f t="shared" si="4"/>
        <v>17569.2</v>
      </c>
      <c r="X55" s="47">
        <f t="shared" si="10"/>
        <v>60</v>
      </c>
      <c r="Y55" s="32">
        <f t="shared" si="9"/>
        <v>73261.2</v>
      </c>
      <c r="Z55" s="5"/>
      <c r="AA55" s="5"/>
    </row>
    <row r="56" spans="1:27" s="6" customFormat="1" ht="18.75" customHeight="1">
      <c r="A56" s="4"/>
      <c r="B56" s="45"/>
      <c r="C56" s="77"/>
      <c r="D56" s="77"/>
      <c r="E56" s="412"/>
      <c r="F56" s="48"/>
      <c r="G56" s="48"/>
      <c r="H56" s="48"/>
      <c r="I56" s="48"/>
      <c r="J56" s="19" t="s">
        <v>187</v>
      </c>
      <c r="K56" s="19" t="s">
        <v>220</v>
      </c>
      <c r="L56" s="87"/>
      <c r="M56" s="43" t="s">
        <v>111</v>
      </c>
      <c r="N56" s="43">
        <v>12</v>
      </c>
      <c r="O56" s="47">
        <v>3000</v>
      </c>
      <c r="P56" s="43">
        <v>12</v>
      </c>
      <c r="Q56" s="47">
        <f t="shared" si="8"/>
        <v>3300</v>
      </c>
      <c r="R56" s="43">
        <v>12</v>
      </c>
      <c r="S56" s="47">
        <f t="shared" si="2"/>
        <v>3630</v>
      </c>
      <c r="T56" s="81">
        <v>12</v>
      </c>
      <c r="U56" s="47">
        <f t="shared" si="3"/>
        <v>3993</v>
      </c>
      <c r="V56" s="81">
        <v>12</v>
      </c>
      <c r="W56" s="47">
        <f t="shared" si="4"/>
        <v>4392.3</v>
      </c>
      <c r="X56" s="47">
        <f t="shared" si="10"/>
        <v>60</v>
      </c>
      <c r="Y56" s="32">
        <f t="shared" si="9"/>
        <v>18315.3</v>
      </c>
      <c r="Z56" s="5"/>
      <c r="AA56" s="5"/>
    </row>
    <row r="57" spans="1:27" s="6" customFormat="1" ht="21.75" customHeight="1">
      <c r="A57" s="4"/>
      <c r="B57" s="45"/>
      <c r="C57" s="77"/>
      <c r="D57" s="77"/>
      <c r="E57" s="412"/>
      <c r="F57" s="48"/>
      <c r="G57" s="48"/>
      <c r="H57" s="48"/>
      <c r="I57" s="48"/>
      <c r="J57" s="19" t="s">
        <v>188</v>
      </c>
      <c r="K57" s="19" t="s">
        <v>221</v>
      </c>
      <c r="L57" s="87"/>
      <c r="M57" s="43" t="s">
        <v>111</v>
      </c>
      <c r="N57" s="43">
        <v>12</v>
      </c>
      <c r="O57" s="47">
        <v>2500</v>
      </c>
      <c r="P57" s="43">
        <v>12</v>
      </c>
      <c r="Q57" s="47">
        <f t="shared" si="8"/>
        <v>2750</v>
      </c>
      <c r="R57" s="43">
        <v>12</v>
      </c>
      <c r="S57" s="47">
        <f t="shared" si="2"/>
        <v>3025</v>
      </c>
      <c r="T57" s="81">
        <v>12</v>
      </c>
      <c r="U57" s="47">
        <f t="shared" si="3"/>
        <v>3327.5</v>
      </c>
      <c r="V57" s="81">
        <v>12</v>
      </c>
      <c r="W57" s="47">
        <f t="shared" si="4"/>
        <v>3660.25</v>
      </c>
      <c r="X57" s="47">
        <f t="shared" si="10"/>
        <v>60</v>
      </c>
      <c r="Y57" s="32">
        <f t="shared" si="9"/>
        <v>15262.75</v>
      </c>
      <c r="Z57" s="5"/>
      <c r="AA57" s="5"/>
    </row>
    <row r="58" spans="1:27" s="6" customFormat="1" ht="15.75" customHeight="1">
      <c r="A58" s="4"/>
      <c r="B58" s="45"/>
      <c r="C58" s="77"/>
      <c r="D58" s="77"/>
      <c r="E58" s="448"/>
      <c r="F58" s="48"/>
      <c r="G58" s="48"/>
      <c r="H58" s="48"/>
      <c r="I58" s="48"/>
      <c r="J58" s="19" t="s">
        <v>39</v>
      </c>
      <c r="K58" s="19" t="s">
        <v>222</v>
      </c>
      <c r="L58" s="87"/>
      <c r="M58" s="43" t="s">
        <v>111</v>
      </c>
      <c r="N58" s="43">
        <v>12</v>
      </c>
      <c r="O58" s="47">
        <v>2500</v>
      </c>
      <c r="P58" s="43">
        <v>12</v>
      </c>
      <c r="Q58" s="47">
        <f t="shared" si="8"/>
        <v>2750</v>
      </c>
      <c r="R58" s="43">
        <v>12</v>
      </c>
      <c r="S58" s="47">
        <f t="shared" si="2"/>
        <v>3025</v>
      </c>
      <c r="T58" s="81">
        <v>12</v>
      </c>
      <c r="U58" s="47">
        <f t="shared" si="3"/>
        <v>3327.5</v>
      </c>
      <c r="V58" s="81">
        <v>12</v>
      </c>
      <c r="W58" s="47">
        <f t="shared" si="4"/>
        <v>3660.25</v>
      </c>
      <c r="X58" s="47">
        <f t="shared" si="10"/>
        <v>60</v>
      </c>
      <c r="Y58" s="32">
        <f t="shared" si="9"/>
        <v>15262.75</v>
      </c>
      <c r="Z58" s="5"/>
      <c r="AA58" s="5"/>
    </row>
    <row r="59" spans="1:27" s="6" customFormat="1" ht="25.5" customHeight="1">
      <c r="A59" s="4"/>
      <c r="B59" s="56">
        <v>3</v>
      </c>
      <c r="C59" s="446" t="s">
        <v>9</v>
      </c>
      <c r="D59" s="411" t="s">
        <v>15</v>
      </c>
      <c r="E59" s="411" t="s">
        <v>21</v>
      </c>
      <c r="F59" s="48"/>
      <c r="G59" s="48"/>
      <c r="H59" s="48"/>
      <c r="I59" s="48"/>
      <c r="J59" s="40" t="s">
        <v>40</v>
      </c>
      <c r="K59" s="90" t="s">
        <v>21</v>
      </c>
      <c r="L59" s="91">
        <v>99</v>
      </c>
      <c r="M59" s="42" t="s">
        <v>112</v>
      </c>
      <c r="N59" s="42">
        <v>99</v>
      </c>
      <c r="O59" s="27">
        <f>SUM(O61:O62)</f>
        <v>15000</v>
      </c>
      <c r="P59" s="42">
        <v>99</v>
      </c>
      <c r="Q59" s="27">
        <f t="shared" ref="Q59:W59" si="11">SUM(Q61:Q62)</f>
        <v>11000</v>
      </c>
      <c r="R59" s="42">
        <v>99</v>
      </c>
      <c r="S59" s="27">
        <f t="shared" si="11"/>
        <v>18100</v>
      </c>
      <c r="T59" s="42">
        <v>99</v>
      </c>
      <c r="U59" s="27">
        <f t="shared" si="11"/>
        <v>13310</v>
      </c>
      <c r="V59" s="42">
        <v>99</v>
      </c>
      <c r="W59" s="27">
        <f t="shared" si="11"/>
        <v>14641</v>
      </c>
      <c r="X59" s="27">
        <f>SUM(N59,P59,R59,T59,V59)/5</f>
        <v>99</v>
      </c>
      <c r="Y59" s="92"/>
      <c r="Z59" s="5"/>
      <c r="AA59" s="5"/>
    </row>
    <row r="60" spans="1:27" s="6" customFormat="1" ht="25.5" customHeight="1">
      <c r="A60" s="4"/>
      <c r="B60" s="93"/>
      <c r="C60" s="447"/>
      <c r="D60" s="412"/>
      <c r="E60" s="412"/>
      <c r="F60" s="48"/>
      <c r="G60" s="48"/>
      <c r="H60" s="48"/>
      <c r="I60" s="48"/>
      <c r="J60" s="40"/>
      <c r="K60" s="90" t="s">
        <v>290</v>
      </c>
      <c r="L60" s="91">
        <v>1</v>
      </c>
      <c r="M60" s="42" t="s">
        <v>112</v>
      </c>
      <c r="N60" s="42">
        <v>1</v>
      </c>
      <c r="O60" s="27"/>
      <c r="P60" s="42">
        <v>1</v>
      </c>
      <c r="Q60" s="27"/>
      <c r="R60" s="42">
        <v>1</v>
      </c>
      <c r="S60" s="27"/>
      <c r="T60" s="42">
        <v>1</v>
      </c>
      <c r="U60" s="27"/>
      <c r="V60" s="42">
        <v>1</v>
      </c>
      <c r="W60" s="27"/>
      <c r="X60" s="27">
        <f>SUM(N60,P60,R60,T60,V60)/5</f>
        <v>1</v>
      </c>
      <c r="Y60" s="92"/>
      <c r="Z60" s="5"/>
      <c r="AA60" s="5"/>
    </row>
    <row r="61" spans="1:27" s="6" customFormat="1" ht="18" customHeight="1">
      <c r="A61" s="4"/>
      <c r="B61" s="93"/>
      <c r="C61" s="447"/>
      <c r="D61" s="448"/>
      <c r="E61" s="448"/>
      <c r="F61" s="48"/>
      <c r="G61" s="48"/>
      <c r="H61" s="48"/>
      <c r="I61" s="48"/>
      <c r="J61" s="19" t="s">
        <v>41</v>
      </c>
      <c r="K61" s="19" t="s">
        <v>92</v>
      </c>
      <c r="L61" s="87"/>
      <c r="M61" s="43" t="s">
        <v>113</v>
      </c>
      <c r="N61" s="43">
        <v>1</v>
      </c>
      <c r="O61" s="47">
        <v>5000</v>
      </c>
      <c r="P61" s="43">
        <v>0</v>
      </c>
      <c r="Q61" s="47">
        <v>0</v>
      </c>
      <c r="R61" s="43">
        <v>1</v>
      </c>
      <c r="S61" s="47">
        <v>6000</v>
      </c>
      <c r="T61" s="43">
        <v>0</v>
      </c>
      <c r="U61" s="47">
        <v>0</v>
      </c>
      <c r="V61" s="43">
        <v>0</v>
      </c>
      <c r="W61" s="47">
        <f t="shared" si="4"/>
        <v>0</v>
      </c>
      <c r="X61" s="94">
        <f>SUM(N61,P61,R61,T61,V61)</f>
        <v>2</v>
      </c>
      <c r="Y61" s="94">
        <f>SUM(O61,Q61,S61,U61,W61)</f>
        <v>11000</v>
      </c>
      <c r="Z61" s="5"/>
      <c r="AA61" s="5"/>
    </row>
    <row r="62" spans="1:27" s="6" customFormat="1" ht="36" customHeight="1">
      <c r="A62" s="4"/>
      <c r="B62" s="93"/>
      <c r="C62" s="447"/>
      <c r="D62" s="95"/>
      <c r="E62" s="95"/>
      <c r="F62" s="96"/>
      <c r="G62" s="96"/>
      <c r="H62" s="96"/>
      <c r="I62" s="96"/>
      <c r="J62" s="19" t="s">
        <v>42</v>
      </c>
      <c r="K62" s="19" t="s">
        <v>223</v>
      </c>
      <c r="L62" s="87"/>
      <c r="M62" s="43" t="s">
        <v>114</v>
      </c>
      <c r="N62" s="43">
        <v>15</v>
      </c>
      <c r="O62" s="47">
        <v>10000</v>
      </c>
      <c r="P62" s="43">
        <v>15</v>
      </c>
      <c r="Q62" s="47">
        <f t="shared" si="8"/>
        <v>11000</v>
      </c>
      <c r="R62" s="43">
        <v>15</v>
      </c>
      <c r="S62" s="47">
        <f t="shared" si="2"/>
        <v>12100</v>
      </c>
      <c r="T62" s="43">
        <v>15</v>
      </c>
      <c r="U62" s="47">
        <f t="shared" si="3"/>
        <v>13310</v>
      </c>
      <c r="V62" s="43">
        <v>15</v>
      </c>
      <c r="W62" s="47">
        <f t="shared" si="4"/>
        <v>14641</v>
      </c>
      <c r="X62" s="94">
        <f>SUM(N62,P62,R62,T62,V62)/5</f>
        <v>15</v>
      </c>
      <c r="Y62" s="94">
        <f>SUM(O62,Q62,S62,U62,W62)/5</f>
        <v>12210.2</v>
      </c>
      <c r="Z62" s="5"/>
      <c r="AA62" s="5"/>
    </row>
    <row r="63" spans="1:27" s="6" customFormat="1" ht="39.75" customHeight="1">
      <c r="A63" s="4"/>
      <c r="B63" s="56" t="s">
        <v>300</v>
      </c>
      <c r="C63" s="446" t="s">
        <v>8</v>
      </c>
      <c r="D63" s="451" t="s">
        <v>13</v>
      </c>
      <c r="E63" s="451" t="s">
        <v>19</v>
      </c>
      <c r="F63" s="48"/>
      <c r="G63" s="48"/>
      <c r="H63" s="48"/>
      <c r="I63" s="48"/>
      <c r="J63" s="40" t="s">
        <v>43</v>
      </c>
      <c r="K63" s="90" t="s">
        <v>291</v>
      </c>
      <c r="L63" s="91">
        <v>60</v>
      </c>
      <c r="M63" s="42" t="s">
        <v>112</v>
      </c>
      <c r="N63" s="42">
        <v>65</v>
      </c>
      <c r="O63" s="27">
        <f>O65</f>
        <v>28000</v>
      </c>
      <c r="P63" s="42">
        <v>70</v>
      </c>
      <c r="Q63" s="27">
        <f>Q65</f>
        <v>30800</v>
      </c>
      <c r="R63" s="42">
        <v>75</v>
      </c>
      <c r="S63" s="27">
        <f>S65</f>
        <v>33880</v>
      </c>
      <c r="T63" s="42">
        <v>80</v>
      </c>
      <c r="U63" s="27">
        <f>U65</f>
        <v>37268</v>
      </c>
      <c r="V63" s="42">
        <v>85</v>
      </c>
      <c r="W63" s="27">
        <f>W65</f>
        <v>40994.800000000003</v>
      </c>
      <c r="X63" s="27">
        <f t="shared" ref="X63:X69" si="12">SUM(N63,P63,R63,T63,V63)/5</f>
        <v>75</v>
      </c>
      <c r="Y63" s="28">
        <f>Y65</f>
        <v>170942.8</v>
      </c>
      <c r="Z63" s="5"/>
      <c r="AA63" s="5"/>
    </row>
    <row r="64" spans="1:27" s="6" customFormat="1" ht="39" customHeight="1">
      <c r="A64" s="4"/>
      <c r="B64" s="93"/>
      <c r="C64" s="447"/>
      <c r="D64" s="452"/>
      <c r="E64" s="452"/>
      <c r="F64" s="48"/>
      <c r="G64" s="48"/>
      <c r="H64" s="48"/>
      <c r="I64" s="48"/>
      <c r="J64" s="40"/>
      <c r="K64" s="90" t="s">
        <v>292</v>
      </c>
      <c r="L64" s="91">
        <v>55</v>
      </c>
      <c r="M64" s="42" t="s">
        <v>112</v>
      </c>
      <c r="N64" s="42">
        <v>60</v>
      </c>
      <c r="O64" s="27"/>
      <c r="P64" s="42">
        <v>65</v>
      </c>
      <c r="Q64" s="27"/>
      <c r="R64" s="42">
        <v>70</v>
      </c>
      <c r="S64" s="27"/>
      <c r="T64" s="42">
        <v>75</v>
      </c>
      <c r="U64" s="27"/>
      <c r="V64" s="42">
        <v>80</v>
      </c>
      <c r="W64" s="27"/>
      <c r="X64" s="27">
        <f t="shared" si="12"/>
        <v>70</v>
      </c>
      <c r="Y64" s="92"/>
      <c r="Z64" s="5"/>
      <c r="AA64" s="5"/>
    </row>
    <row r="65" spans="1:27" s="6" customFormat="1" ht="48.75" customHeight="1">
      <c r="A65" s="4"/>
      <c r="B65" s="93"/>
      <c r="C65" s="447"/>
      <c r="D65" s="195" t="s">
        <v>14</v>
      </c>
      <c r="E65" s="195" t="s">
        <v>20</v>
      </c>
      <c r="F65" s="48"/>
      <c r="G65" s="48"/>
      <c r="H65" s="48"/>
      <c r="I65" s="48"/>
      <c r="J65" s="19" t="s">
        <v>44</v>
      </c>
      <c r="K65" s="19" t="s">
        <v>96</v>
      </c>
      <c r="L65" s="87"/>
      <c r="M65" s="43" t="s">
        <v>115</v>
      </c>
      <c r="N65" s="43">
        <v>15</v>
      </c>
      <c r="O65" s="47">
        <v>28000</v>
      </c>
      <c r="P65" s="43">
        <v>15</v>
      </c>
      <c r="Q65" s="47">
        <f t="shared" si="8"/>
        <v>30800</v>
      </c>
      <c r="R65" s="43">
        <v>15</v>
      </c>
      <c r="S65" s="47">
        <f t="shared" si="2"/>
        <v>33880</v>
      </c>
      <c r="T65" s="43">
        <v>15</v>
      </c>
      <c r="U65" s="47">
        <f>S65+(10/100*S65)</f>
        <v>37268</v>
      </c>
      <c r="V65" s="43">
        <v>15</v>
      </c>
      <c r="W65" s="47">
        <f t="shared" si="4"/>
        <v>40994.800000000003</v>
      </c>
      <c r="X65" s="94">
        <f t="shared" si="12"/>
        <v>15</v>
      </c>
      <c r="Y65" s="94">
        <f>SUM(O65,Q65,S65,U65,W65)</f>
        <v>170942.8</v>
      </c>
      <c r="Z65" s="5"/>
      <c r="AA65" s="5"/>
    </row>
    <row r="66" spans="1:27" s="6" customFormat="1" ht="18.75" customHeight="1">
      <c r="A66" s="4"/>
      <c r="B66" s="57" t="s">
        <v>301</v>
      </c>
      <c r="C66" s="409" t="s">
        <v>12</v>
      </c>
      <c r="D66" s="411" t="s">
        <v>17</v>
      </c>
      <c r="E66" s="411" t="s">
        <v>293</v>
      </c>
      <c r="F66" s="97"/>
      <c r="G66" s="97"/>
      <c r="H66" s="97"/>
      <c r="I66" s="97"/>
      <c r="J66" s="373" t="s">
        <v>45</v>
      </c>
      <c r="K66" s="40" t="s">
        <v>293</v>
      </c>
      <c r="L66" s="41">
        <v>55</v>
      </c>
      <c r="M66" s="42" t="s">
        <v>112</v>
      </c>
      <c r="N66" s="42">
        <v>60</v>
      </c>
      <c r="O66" s="27">
        <f>SUM(O68:O69)</f>
        <v>5000</v>
      </c>
      <c r="P66" s="42">
        <v>65</v>
      </c>
      <c r="Q66" s="27">
        <f t="shared" si="8"/>
        <v>5500</v>
      </c>
      <c r="R66" s="42">
        <v>70</v>
      </c>
      <c r="S66" s="27">
        <f t="shared" si="2"/>
        <v>6050</v>
      </c>
      <c r="T66" s="42">
        <v>75</v>
      </c>
      <c r="U66" s="27">
        <f t="shared" si="3"/>
        <v>6655</v>
      </c>
      <c r="V66" s="42">
        <v>80</v>
      </c>
      <c r="W66" s="27">
        <f t="shared" si="4"/>
        <v>7320.5</v>
      </c>
      <c r="X66" s="27">
        <f t="shared" si="12"/>
        <v>70</v>
      </c>
      <c r="Y66" s="28">
        <f>SUM(Y68,Y69)</f>
        <v>30525.5</v>
      </c>
      <c r="Z66" s="5"/>
      <c r="AA66" s="5"/>
    </row>
    <row r="67" spans="1:27" s="6" customFormat="1" ht="39.75" customHeight="1">
      <c r="A67" s="4"/>
      <c r="B67" s="93"/>
      <c r="C67" s="410"/>
      <c r="D67" s="448"/>
      <c r="E67" s="448"/>
      <c r="F67" s="98"/>
      <c r="G67" s="98"/>
      <c r="H67" s="98"/>
      <c r="I67" s="98"/>
      <c r="J67" s="454"/>
      <c r="K67" s="40" t="s">
        <v>22</v>
      </c>
      <c r="L67" s="41">
        <v>15</v>
      </c>
      <c r="M67" s="42" t="s">
        <v>112</v>
      </c>
      <c r="N67" s="42">
        <v>20</v>
      </c>
      <c r="O67" s="27"/>
      <c r="P67" s="42">
        <v>25</v>
      </c>
      <c r="Q67" s="27"/>
      <c r="R67" s="42">
        <v>30</v>
      </c>
      <c r="S67" s="27"/>
      <c r="T67" s="42">
        <v>35</v>
      </c>
      <c r="U67" s="27"/>
      <c r="V67" s="42">
        <v>40</v>
      </c>
      <c r="W67" s="27"/>
      <c r="X67" s="27">
        <f t="shared" si="12"/>
        <v>30</v>
      </c>
      <c r="Y67" s="92"/>
      <c r="Z67" s="5"/>
      <c r="AA67" s="5"/>
    </row>
    <row r="68" spans="1:27" s="6" customFormat="1" ht="37.5" customHeight="1">
      <c r="A68" s="4"/>
      <c r="B68" s="93"/>
      <c r="C68" s="410"/>
      <c r="D68" s="411" t="s">
        <v>18</v>
      </c>
      <c r="E68" s="411" t="s">
        <v>22</v>
      </c>
      <c r="F68" s="48"/>
      <c r="G68" s="48"/>
      <c r="H68" s="48"/>
      <c r="I68" s="48"/>
      <c r="J68" s="19" t="s">
        <v>46</v>
      </c>
      <c r="K68" s="19" t="s">
        <v>97</v>
      </c>
      <c r="L68" s="87"/>
      <c r="M68" s="43" t="s">
        <v>110</v>
      </c>
      <c r="N68" s="43">
        <v>1</v>
      </c>
      <c r="O68" s="47">
        <v>2500</v>
      </c>
      <c r="P68" s="43">
        <v>1</v>
      </c>
      <c r="Q68" s="47">
        <f t="shared" si="8"/>
        <v>2750</v>
      </c>
      <c r="R68" s="43">
        <v>1</v>
      </c>
      <c r="S68" s="47">
        <f t="shared" si="2"/>
        <v>3025</v>
      </c>
      <c r="T68" s="43">
        <v>1</v>
      </c>
      <c r="U68" s="47">
        <f t="shared" si="3"/>
        <v>3327.5</v>
      </c>
      <c r="V68" s="43">
        <v>1</v>
      </c>
      <c r="W68" s="47">
        <f t="shared" si="4"/>
        <v>3660.25</v>
      </c>
      <c r="X68" s="94">
        <f t="shared" si="12"/>
        <v>1</v>
      </c>
      <c r="Y68" s="99">
        <f>SUM(O68,Q68,S68,U68,W68)</f>
        <v>15262.75</v>
      </c>
      <c r="Z68" s="5"/>
      <c r="AA68" s="5"/>
    </row>
    <row r="69" spans="1:27" s="6" customFormat="1" ht="36" customHeight="1">
      <c r="A69" s="4"/>
      <c r="B69" s="100"/>
      <c r="C69" s="410"/>
      <c r="D69" s="448"/>
      <c r="E69" s="448"/>
      <c r="F69" s="34"/>
      <c r="G69" s="34"/>
      <c r="H69" s="34"/>
      <c r="I69" s="34"/>
      <c r="J69" s="19" t="s">
        <v>47</v>
      </c>
      <c r="K69" s="19" t="s">
        <v>98</v>
      </c>
      <c r="L69" s="87"/>
      <c r="M69" s="43" t="s">
        <v>110</v>
      </c>
      <c r="N69" s="43">
        <v>1</v>
      </c>
      <c r="O69" s="47">
        <v>2500</v>
      </c>
      <c r="P69" s="43">
        <v>1</v>
      </c>
      <c r="Q69" s="47">
        <f t="shared" si="8"/>
        <v>2750</v>
      </c>
      <c r="R69" s="43">
        <v>1</v>
      </c>
      <c r="S69" s="47">
        <f t="shared" si="2"/>
        <v>3025</v>
      </c>
      <c r="T69" s="43">
        <v>1</v>
      </c>
      <c r="U69" s="47">
        <f t="shared" si="3"/>
        <v>3327.5</v>
      </c>
      <c r="V69" s="43">
        <v>1</v>
      </c>
      <c r="W69" s="47">
        <f t="shared" si="4"/>
        <v>3660.25</v>
      </c>
      <c r="X69" s="27">
        <f t="shared" si="12"/>
        <v>1</v>
      </c>
      <c r="Y69" s="99">
        <f>SUM(O69,Q69,S69,U69,W69)</f>
        <v>15262.75</v>
      </c>
      <c r="Z69" s="5"/>
      <c r="AA69" s="5"/>
    </row>
    <row r="70" spans="1:27" s="6" customFormat="1" ht="12.75" customHeight="1">
      <c r="A70" s="4"/>
      <c r="B70" s="100"/>
      <c r="C70" s="410"/>
      <c r="D70" s="411" t="s">
        <v>156</v>
      </c>
      <c r="E70" s="411" t="s">
        <v>157</v>
      </c>
      <c r="F70" s="34"/>
      <c r="G70" s="34"/>
      <c r="H70" s="34"/>
      <c r="I70" s="34"/>
      <c r="J70" s="40" t="s">
        <v>151</v>
      </c>
      <c r="K70" s="40" t="s">
        <v>157</v>
      </c>
      <c r="L70" s="41" t="s">
        <v>283</v>
      </c>
      <c r="M70" s="41" t="s">
        <v>282</v>
      </c>
      <c r="N70" s="42" t="s">
        <v>284</v>
      </c>
      <c r="O70" s="27">
        <f>O72</f>
        <v>20000</v>
      </c>
      <c r="P70" s="27" t="s">
        <v>285</v>
      </c>
      <c r="Q70" s="27">
        <f t="shared" ref="Q70:W70" si="13">Q72</f>
        <v>22000</v>
      </c>
      <c r="R70" s="27" t="s">
        <v>286</v>
      </c>
      <c r="S70" s="27">
        <f t="shared" si="13"/>
        <v>24200</v>
      </c>
      <c r="T70" s="27" t="s">
        <v>286</v>
      </c>
      <c r="U70" s="27">
        <f t="shared" si="13"/>
        <v>26620</v>
      </c>
      <c r="V70" s="27" t="s">
        <v>286</v>
      </c>
      <c r="W70" s="27">
        <f t="shared" si="13"/>
        <v>29282</v>
      </c>
      <c r="X70" s="27" t="s">
        <v>286</v>
      </c>
      <c r="Y70" s="99">
        <f>Y72</f>
        <v>122102</v>
      </c>
      <c r="Z70" s="5"/>
      <c r="AA70" s="5"/>
    </row>
    <row r="71" spans="1:27" s="6" customFormat="1" ht="12.75" customHeight="1">
      <c r="A71" s="4"/>
      <c r="B71" s="100"/>
      <c r="C71" s="410"/>
      <c r="D71" s="412"/>
      <c r="E71" s="412"/>
      <c r="F71" s="34"/>
      <c r="G71" s="34"/>
      <c r="H71" s="34"/>
      <c r="I71" s="34"/>
      <c r="J71" s="40"/>
      <c r="K71" s="40"/>
      <c r="L71" s="41">
        <v>70.39</v>
      </c>
      <c r="M71" s="41" t="s">
        <v>287</v>
      </c>
      <c r="N71" s="42">
        <v>78.84</v>
      </c>
      <c r="O71" s="27"/>
      <c r="P71" s="27">
        <v>79.92</v>
      </c>
      <c r="Q71" s="27"/>
      <c r="R71" s="27">
        <v>81.25</v>
      </c>
      <c r="S71" s="27"/>
      <c r="T71" s="27">
        <v>82.31</v>
      </c>
      <c r="U71" s="27"/>
      <c r="V71" s="27">
        <v>83.55</v>
      </c>
      <c r="W71" s="27"/>
      <c r="X71" s="27">
        <f>SUM(N71,P71,R71,T71,V71)/5</f>
        <v>81.174000000000007</v>
      </c>
      <c r="Y71" s="92"/>
      <c r="Z71" s="5"/>
      <c r="AA71" s="5"/>
    </row>
    <row r="72" spans="1:27" s="6" customFormat="1" ht="27.75" customHeight="1">
      <c r="A72" s="4"/>
      <c r="B72" s="101"/>
      <c r="C72" s="453"/>
      <c r="D72" s="448"/>
      <c r="E72" s="448"/>
      <c r="F72" s="34"/>
      <c r="G72" s="34"/>
      <c r="H72" s="34"/>
      <c r="I72" s="34"/>
      <c r="J72" s="19" t="s">
        <v>152</v>
      </c>
      <c r="K72" s="19" t="s">
        <v>159</v>
      </c>
      <c r="L72" s="87"/>
      <c r="M72" s="43" t="s">
        <v>181</v>
      </c>
      <c r="N72" s="43">
        <v>2</v>
      </c>
      <c r="O72" s="47">
        <v>20000</v>
      </c>
      <c r="P72" s="43">
        <v>2</v>
      </c>
      <c r="Q72" s="47">
        <f t="shared" si="8"/>
        <v>22000</v>
      </c>
      <c r="R72" s="43">
        <v>2</v>
      </c>
      <c r="S72" s="47">
        <f t="shared" si="2"/>
        <v>24200</v>
      </c>
      <c r="T72" s="43">
        <v>2</v>
      </c>
      <c r="U72" s="47">
        <f t="shared" si="3"/>
        <v>26620</v>
      </c>
      <c r="V72" s="43">
        <v>2</v>
      </c>
      <c r="W72" s="47">
        <f t="shared" si="4"/>
        <v>29282</v>
      </c>
      <c r="X72" s="94">
        <f>SUM(N72,P72,R72,T72,V72)</f>
        <v>10</v>
      </c>
      <c r="Y72" s="99">
        <f>SUM(O72,Q72,S72,U72,W72)</f>
        <v>122102</v>
      </c>
      <c r="Z72" s="5"/>
      <c r="AA72" s="5"/>
    </row>
    <row r="73" spans="1:27" s="6" customFormat="1" ht="12.75" customHeight="1">
      <c r="A73" s="4"/>
      <c r="B73" s="102"/>
      <c r="C73" s="103" t="s">
        <v>4</v>
      </c>
      <c r="D73" s="104"/>
      <c r="E73" s="105"/>
      <c r="F73" s="106"/>
      <c r="G73" s="105"/>
      <c r="H73" s="105"/>
      <c r="I73" s="105"/>
      <c r="J73" s="105"/>
      <c r="K73" s="104"/>
      <c r="L73" s="107"/>
      <c r="M73" s="104"/>
      <c r="N73" s="104"/>
      <c r="O73" s="94"/>
      <c r="P73" s="104"/>
      <c r="Q73" s="47"/>
      <c r="R73" s="104"/>
      <c r="S73" s="47"/>
      <c r="T73" s="43"/>
      <c r="U73" s="47"/>
      <c r="V73" s="43"/>
      <c r="W73" s="47"/>
      <c r="X73" s="27"/>
      <c r="Y73" s="106"/>
      <c r="Z73" s="3"/>
      <c r="AA73" s="5"/>
    </row>
    <row r="74" spans="1:27" s="6" customFormat="1" ht="30" customHeight="1">
      <c r="A74" s="4"/>
      <c r="B74" s="108" t="s">
        <v>302</v>
      </c>
      <c r="C74" s="400" t="s">
        <v>265</v>
      </c>
      <c r="D74" s="402" t="s">
        <v>51</v>
      </c>
      <c r="E74" s="402" t="s">
        <v>266</v>
      </c>
      <c r="F74" s="106"/>
      <c r="G74" s="105"/>
      <c r="H74" s="105"/>
      <c r="I74" s="105"/>
      <c r="J74" s="40" t="s">
        <v>71</v>
      </c>
      <c r="K74" s="40" t="s">
        <v>129</v>
      </c>
      <c r="L74" s="41">
        <v>10</v>
      </c>
      <c r="M74" s="109" t="s">
        <v>112</v>
      </c>
      <c r="N74" s="33">
        <v>10</v>
      </c>
      <c r="O74" s="27">
        <f>SUM(O75:O79)</f>
        <v>89000</v>
      </c>
      <c r="P74" s="27">
        <v>10</v>
      </c>
      <c r="Q74" s="27">
        <f t="shared" ref="Q74" si="14">SUM(Q75:Q79)</f>
        <v>81400</v>
      </c>
      <c r="R74" s="27">
        <v>10</v>
      </c>
      <c r="S74" s="27">
        <f t="shared" ref="S74" si="15">SUM(S75:S79)</f>
        <v>89540</v>
      </c>
      <c r="T74" s="27">
        <v>10</v>
      </c>
      <c r="U74" s="27">
        <f t="shared" ref="U74" si="16">SUM(U75:U79)</f>
        <v>98494</v>
      </c>
      <c r="V74" s="27">
        <v>10</v>
      </c>
      <c r="W74" s="27">
        <f t="shared" ref="W74" si="17">SUM(W75:W79)</f>
        <v>108343.4</v>
      </c>
      <c r="X74" s="27">
        <f>SUM(N74,P74,R74,T74,V74)/5</f>
        <v>10</v>
      </c>
      <c r="Y74" s="28">
        <f>SUM(Y75,Y76,Y77,Y78,Y79)</f>
        <v>466777.4</v>
      </c>
      <c r="Z74" s="3"/>
      <c r="AA74" s="5"/>
    </row>
    <row r="75" spans="1:27" s="6" customFormat="1" ht="40.5" customHeight="1">
      <c r="A75" s="4"/>
      <c r="B75" s="110"/>
      <c r="C75" s="401"/>
      <c r="D75" s="403"/>
      <c r="E75" s="403"/>
      <c r="F75" s="106"/>
      <c r="G75" s="105"/>
      <c r="H75" s="105"/>
      <c r="I75" s="105"/>
      <c r="J75" s="111" t="s">
        <v>53</v>
      </c>
      <c r="K75" s="111" t="s">
        <v>101</v>
      </c>
      <c r="L75" s="112"/>
      <c r="M75" s="43" t="s">
        <v>115</v>
      </c>
      <c r="N75" s="106">
        <v>40</v>
      </c>
      <c r="O75" s="94">
        <v>20000</v>
      </c>
      <c r="P75" s="106">
        <v>40</v>
      </c>
      <c r="Q75" s="47">
        <f t="shared" ref="Q75:Q77" si="18">O75+(10/100*O75)</f>
        <v>22000</v>
      </c>
      <c r="R75" s="106">
        <v>40</v>
      </c>
      <c r="S75" s="47">
        <f t="shared" ref="S75:S78" si="19">Q75+(10/100*Q75)</f>
        <v>24200</v>
      </c>
      <c r="T75" s="106">
        <v>40</v>
      </c>
      <c r="U75" s="47">
        <f t="shared" ref="U75:U78" si="20">S75+(10/100*S75)</f>
        <v>26620</v>
      </c>
      <c r="V75" s="106">
        <v>40</v>
      </c>
      <c r="W75" s="47">
        <f t="shared" ref="W75:W78" si="21">U75+(10/100*U75)</f>
        <v>29282</v>
      </c>
      <c r="X75" s="94">
        <f>SUM(N75,P75,R75,T75,V75)</f>
        <v>200</v>
      </c>
      <c r="Y75" s="113">
        <f>SUM(O75,Q75,S75,U75,W75)</f>
        <v>122102</v>
      </c>
      <c r="Z75" s="3"/>
      <c r="AA75" s="5"/>
    </row>
    <row r="76" spans="1:27" s="6" customFormat="1" ht="46.5" customHeight="1">
      <c r="A76" s="4"/>
      <c r="B76" s="110"/>
      <c r="C76" s="401"/>
      <c r="D76" s="403"/>
      <c r="E76" s="403"/>
      <c r="F76" s="106"/>
      <c r="G76" s="105"/>
      <c r="H76" s="105"/>
      <c r="I76" s="105"/>
      <c r="J76" s="111" t="s">
        <v>72</v>
      </c>
      <c r="K76" s="111" t="s">
        <v>102</v>
      </c>
      <c r="L76" s="112"/>
      <c r="M76" s="43" t="s">
        <v>115</v>
      </c>
      <c r="N76" s="106">
        <v>40</v>
      </c>
      <c r="O76" s="94">
        <v>20000</v>
      </c>
      <c r="P76" s="106">
        <v>40</v>
      </c>
      <c r="Q76" s="47">
        <f t="shared" si="18"/>
        <v>22000</v>
      </c>
      <c r="R76" s="106">
        <v>40</v>
      </c>
      <c r="S76" s="47">
        <f t="shared" si="19"/>
        <v>24200</v>
      </c>
      <c r="T76" s="106">
        <v>40</v>
      </c>
      <c r="U76" s="47">
        <f t="shared" si="20"/>
        <v>26620</v>
      </c>
      <c r="V76" s="106">
        <v>40</v>
      </c>
      <c r="W76" s="47">
        <f t="shared" si="21"/>
        <v>29282</v>
      </c>
      <c r="X76" s="94">
        <f>SUM(N76,P76,R76,T76,V76)</f>
        <v>200</v>
      </c>
      <c r="Y76" s="113">
        <f>SUM(O76,Q76,S76,U76,W76)</f>
        <v>122102</v>
      </c>
      <c r="Z76" s="3"/>
      <c r="AA76" s="5"/>
    </row>
    <row r="77" spans="1:27" s="6" customFormat="1" ht="47.25" customHeight="1">
      <c r="A77" s="4"/>
      <c r="B77" s="114"/>
      <c r="C77" s="115"/>
      <c r="D77" s="116"/>
      <c r="E77" s="117"/>
      <c r="F77" s="106"/>
      <c r="G77" s="105"/>
      <c r="H77" s="105"/>
      <c r="I77" s="105"/>
      <c r="J77" s="111" t="s">
        <v>52</v>
      </c>
      <c r="K77" s="111" t="s">
        <v>100</v>
      </c>
      <c r="L77" s="112"/>
      <c r="M77" s="43" t="s">
        <v>115</v>
      </c>
      <c r="N77" s="106">
        <v>0</v>
      </c>
      <c r="O77" s="94">
        <v>14000</v>
      </c>
      <c r="P77" s="106">
        <v>40</v>
      </c>
      <c r="Q77" s="47">
        <f t="shared" si="18"/>
        <v>15400</v>
      </c>
      <c r="R77" s="106">
        <v>40</v>
      </c>
      <c r="S77" s="47">
        <f t="shared" si="19"/>
        <v>16940</v>
      </c>
      <c r="T77" s="106">
        <v>40</v>
      </c>
      <c r="U77" s="47">
        <f t="shared" si="20"/>
        <v>18634</v>
      </c>
      <c r="V77" s="106">
        <v>40</v>
      </c>
      <c r="W77" s="47">
        <f t="shared" si="21"/>
        <v>20497.400000000001</v>
      </c>
      <c r="X77" s="94">
        <f t="shared" ref="X77:Y92" si="22">SUM(N77,P77,R77,T77,V77)</f>
        <v>160</v>
      </c>
      <c r="Y77" s="113">
        <f t="shared" si="22"/>
        <v>85471.4</v>
      </c>
      <c r="Z77" s="3"/>
      <c r="AA77" s="5"/>
    </row>
    <row r="78" spans="1:27" s="6" customFormat="1" ht="34.5" customHeight="1">
      <c r="A78" s="4"/>
      <c r="B78" s="114"/>
      <c r="C78" s="115"/>
      <c r="D78" s="116"/>
      <c r="E78" s="117"/>
      <c r="F78" s="106"/>
      <c r="G78" s="105"/>
      <c r="H78" s="105"/>
      <c r="I78" s="105"/>
      <c r="J78" s="105" t="s">
        <v>104</v>
      </c>
      <c r="K78" s="105" t="s">
        <v>148</v>
      </c>
      <c r="L78" s="118"/>
      <c r="M78" s="43" t="s">
        <v>149</v>
      </c>
      <c r="N78" s="106">
        <v>20</v>
      </c>
      <c r="O78" s="94">
        <v>20000</v>
      </c>
      <c r="P78" s="106">
        <v>20</v>
      </c>
      <c r="Q78" s="47">
        <f t="shared" ref="Q78" si="23">O78+(10/100*O78)</f>
        <v>22000</v>
      </c>
      <c r="R78" s="106">
        <v>20</v>
      </c>
      <c r="S78" s="47">
        <f t="shared" si="19"/>
        <v>24200</v>
      </c>
      <c r="T78" s="106">
        <v>20</v>
      </c>
      <c r="U78" s="47">
        <f t="shared" si="20"/>
        <v>26620</v>
      </c>
      <c r="V78" s="106">
        <v>20</v>
      </c>
      <c r="W78" s="47">
        <f t="shared" si="21"/>
        <v>29282</v>
      </c>
      <c r="X78" s="94">
        <f t="shared" si="22"/>
        <v>100</v>
      </c>
      <c r="Y78" s="113">
        <f t="shared" si="22"/>
        <v>122102</v>
      </c>
      <c r="Z78" s="14"/>
      <c r="AA78" s="8"/>
    </row>
    <row r="79" spans="1:27" s="6" customFormat="1" ht="21.75" customHeight="1">
      <c r="A79" s="4"/>
      <c r="B79" s="114"/>
      <c r="C79" s="115"/>
      <c r="D79" s="116"/>
      <c r="E79" s="117"/>
      <c r="F79" s="106"/>
      <c r="G79" s="105"/>
      <c r="H79" s="105"/>
      <c r="I79" s="105"/>
      <c r="J79" s="119" t="s">
        <v>253</v>
      </c>
      <c r="K79" s="111" t="s">
        <v>251</v>
      </c>
      <c r="L79" s="112"/>
      <c r="M79" s="43" t="s">
        <v>149</v>
      </c>
      <c r="N79" s="106">
        <v>5</v>
      </c>
      <c r="O79" s="120">
        <v>15000</v>
      </c>
      <c r="P79" s="121">
        <v>0</v>
      </c>
      <c r="Q79" s="29">
        <v>0</v>
      </c>
      <c r="R79" s="121">
        <v>0</v>
      </c>
      <c r="S79" s="29">
        <v>0</v>
      </c>
      <c r="T79" s="121">
        <v>0</v>
      </c>
      <c r="U79" s="29">
        <v>0</v>
      </c>
      <c r="V79" s="121">
        <v>0</v>
      </c>
      <c r="W79" s="29">
        <v>0</v>
      </c>
      <c r="X79" s="94">
        <f t="shared" si="22"/>
        <v>5</v>
      </c>
      <c r="Y79" s="113">
        <f t="shared" si="22"/>
        <v>15000</v>
      </c>
      <c r="Z79" s="14"/>
      <c r="AA79" s="8"/>
    </row>
    <row r="80" spans="1:27" s="6" customFormat="1" ht="25.5" customHeight="1">
      <c r="A80" s="4"/>
      <c r="B80" s="114"/>
      <c r="C80" s="115"/>
      <c r="D80" s="116"/>
      <c r="E80" s="117"/>
      <c r="F80" s="106"/>
      <c r="G80" s="105"/>
      <c r="H80" s="105"/>
      <c r="I80" s="105"/>
      <c r="J80" s="111"/>
      <c r="K80" s="111" t="s">
        <v>252</v>
      </c>
      <c r="L80" s="112"/>
      <c r="M80" s="43" t="s">
        <v>149</v>
      </c>
      <c r="N80" s="106">
        <v>5</v>
      </c>
      <c r="O80" s="94"/>
      <c r="P80" s="106">
        <v>0</v>
      </c>
      <c r="Q80" s="47"/>
      <c r="R80" s="106">
        <v>0</v>
      </c>
      <c r="S80" s="47"/>
      <c r="T80" s="43">
        <v>0</v>
      </c>
      <c r="U80" s="47"/>
      <c r="V80" s="43">
        <v>0</v>
      </c>
      <c r="W80" s="47"/>
      <c r="X80" s="94">
        <f t="shared" si="22"/>
        <v>5</v>
      </c>
      <c r="Y80" s="113">
        <f t="shared" si="22"/>
        <v>0</v>
      </c>
      <c r="Z80" s="15"/>
      <c r="AA80" s="10"/>
    </row>
    <row r="81" spans="1:28" s="6" customFormat="1" ht="21.75" customHeight="1">
      <c r="A81" s="4"/>
      <c r="B81" s="114"/>
      <c r="C81" s="115"/>
      <c r="D81" s="116"/>
      <c r="E81" s="117"/>
      <c r="F81" s="106"/>
      <c r="G81" s="105"/>
      <c r="H81" s="105"/>
      <c r="I81" s="105"/>
      <c r="J81" s="40" t="s">
        <v>74</v>
      </c>
      <c r="K81" s="40"/>
      <c r="L81" s="41"/>
      <c r="M81" s="42"/>
      <c r="N81" s="122"/>
      <c r="O81" s="27">
        <f>O82</f>
        <v>8500</v>
      </c>
      <c r="P81" s="27"/>
      <c r="Q81" s="27">
        <f t="shared" ref="Q81:W81" si="24">Q82</f>
        <v>9350</v>
      </c>
      <c r="R81" s="27"/>
      <c r="S81" s="27">
        <f t="shared" si="24"/>
        <v>10285</v>
      </c>
      <c r="T81" s="27"/>
      <c r="U81" s="27">
        <f t="shared" si="24"/>
        <v>11313.5</v>
      </c>
      <c r="V81" s="27"/>
      <c r="W81" s="27">
        <f t="shared" si="24"/>
        <v>12444.85</v>
      </c>
      <c r="X81" s="94">
        <f t="shared" si="22"/>
        <v>0</v>
      </c>
      <c r="Y81" s="28">
        <f t="shared" si="22"/>
        <v>51893.35</v>
      </c>
      <c r="Z81" s="3"/>
      <c r="AA81" s="5"/>
    </row>
    <row r="82" spans="1:28" s="6" customFormat="1" ht="20.25" customHeight="1">
      <c r="A82" s="4"/>
      <c r="B82" s="114"/>
      <c r="C82" s="115"/>
      <c r="D82" s="116"/>
      <c r="E82" s="117"/>
      <c r="F82" s="106"/>
      <c r="G82" s="105"/>
      <c r="H82" s="105"/>
      <c r="I82" s="105"/>
      <c r="J82" s="105" t="s">
        <v>99</v>
      </c>
      <c r="K82" s="105" t="s">
        <v>103</v>
      </c>
      <c r="L82" s="118"/>
      <c r="M82" s="43" t="s">
        <v>149</v>
      </c>
      <c r="N82" s="106">
        <v>20</v>
      </c>
      <c r="O82" s="94">
        <v>8500</v>
      </c>
      <c r="P82" s="106">
        <v>20</v>
      </c>
      <c r="Q82" s="47">
        <f t="shared" ref="Q82" si="25">O82+(10/100*O82)</f>
        <v>9350</v>
      </c>
      <c r="R82" s="106">
        <v>20</v>
      </c>
      <c r="S82" s="47">
        <f t="shared" ref="S82" si="26">Q82+(10/100*Q82)</f>
        <v>10285</v>
      </c>
      <c r="T82" s="106">
        <v>20</v>
      </c>
      <c r="U82" s="47">
        <f t="shared" ref="U82" si="27">S82+(10/100*S82)</f>
        <v>11313.5</v>
      </c>
      <c r="V82" s="106">
        <v>20</v>
      </c>
      <c r="W82" s="47">
        <f t="shared" ref="W82" si="28">U82+(10/100*U82)</f>
        <v>12444.85</v>
      </c>
      <c r="X82" s="94">
        <f>SUM(N82,P82,R82,T82,V82)/5</f>
        <v>20</v>
      </c>
      <c r="Y82" s="113">
        <f t="shared" si="22"/>
        <v>51893.35</v>
      </c>
      <c r="Z82" s="3"/>
      <c r="AA82" s="5"/>
    </row>
    <row r="83" spans="1:28" s="6" customFormat="1" ht="36" customHeight="1">
      <c r="A83" s="4"/>
      <c r="B83" s="114"/>
      <c r="C83" s="115"/>
      <c r="D83" s="116"/>
      <c r="E83" s="117"/>
      <c r="F83" s="106"/>
      <c r="G83" s="105"/>
      <c r="H83" s="105"/>
      <c r="I83" s="105"/>
      <c r="J83" s="40" t="s">
        <v>73</v>
      </c>
      <c r="K83" s="40"/>
      <c r="L83" s="41"/>
      <c r="M83" s="42"/>
      <c r="N83" s="122"/>
      <c r="O83" s="27">
        <f>O84</f>
        <v>15000</v>
      </c>
      <c r="P83" s="122"/>
      <c r="Q83" s="27">
        <f>Q84</f>
        <v>16500</v>
      </c>
      <c r="R83" s="122"/>
      <c r="S83" s="27">
        <f>S84</f>
        <v>18150</v>
      </c>
      <c r="T83" s="42"/>
      <c r="U83" s="27">
        <f>U84</f>
        <v>19965</v>
      </c>
      <c r="V83" s="42"/>
      <c r="W83" s="27">
        <f>W84</f>
        <v>21961.5</v>
      </c>
      <c r="X83" s="94">
        <f t="shared" ref="X83:X84" si="29">SUM(N83,P83,R83,T83,V83)/5</f>
        <v>0</v>
      </c>
      <c r="Y83" s="28">
        <f t="shared" si="22"/>
        <v>91576.5</v>
      </c>
      <c r="Z83" s="3"/>
      <c r="AA83" s="5"/>
    </row>
    <row r="84" spans="1:28" s="6" customFormat="1" ht="23.25" customHeight="1">
      <c r="A84" s="4"/>
      <c r="B84" s="114"/>
      <c r="C84" s="123"/>
      <c r="D84" s="124"/>
      <c r="E84" s="125"/>
      <c r="F84" s="106"/>
      <c r="G84" s="105"/>
      <c r="H84" s="105"/>
      <c r="I84" s="105"/>
      <c r="J84" s="105" t="s">
        <v>91</v>
      </c>
      <c r="K84" s="105" t="s">
        <v>224</v>
      </c>
      <c r="L84" s="118"/>
      <c r="M84" s="43" t="s">
        <v>112</v>
      </c>
      <c r="N84" s="109">
        <v>100</v>
      </c>
      <c r="O84" s="94">
        <v>15000</v>
      </c>
      <c r="P84" s="109">
        <v>100</v>
      </c>
      <c r="Q84" s="47">
        <f t="shared" ref="Q84" si="30">O84+(10/100*O84)</f>
        <v>16500</v>
      </c>
      <c r="R84" s="109">
        <v>100</v>
      </c>
      <c r="S84" s="47">
        <f t="shared" ref="S84" si="31">Q84+(10/100*Q84)</f>
        <v>18150</v>
      </c>
      <c r="T84" s="109">
        <v>100</v>
      </c>
      <c r="U84" s="47">
        <f t="shared" ref="U84" si="32">S84+(10/100*S84)</f>
        <v>19965</v>
      </c>
      <c r="V84" s="109">
        <v>100</v>
      </c>
      <c r="W84" s="47">
        <f t="shared" ref="W84" si="33">U84+(10/100*U84)</f>
        <v>21961.5</v>
      </c>
      <c r="X84" s="94">
        <f t="shared" si="29"/>
        <v>100</v>
      </c>
      <c r="Y84" s="113">
        <f t="shared" si="22"/>
        <v>91576.5</v>
      </c>
      <c r="Z84" s="3"/>
      <c r="AA84" s="5"/>
    </row>
    <row r="85" spans="1:28" s="6" customFormat="1" ht="15" customHeight="1">
      <c r="A85" s="4"/>
      <c r="B85" s="102"/>
      <c r="C85" s="103" t="s">
        <v>5</v>
      </c>
      <c r="D85" s="104"/>
      <c r="E85" s="105"/>
      <c r="F85" s="106"/>
      <c r="G85" s="106"/>
      <c r="H85" s="106"/>
      <c r="I85" s="106"/>
      <c r="J85" s="106"/>
      <c r="K85" s="104"/>
      <c r="L85" s="107"/>
      <c r="M85" s="104"/>
      <c r="N85" s="104"/>
      <c r="O85" s="94"/>
      <c r="P85" s="104"/>
      <c r="Q85" s="47"/>
      <c r="R85" s="104"/>
      <c r="S85" s="47"/>
      <c r="T85" s="43"/>
      <c r="U85" s="47"/>
      <c r="V85" s="43"/>
      <c r="W85" s="47"/>
      <c r="X85" s="27"/>
      <c r="Y85" s="113">
        <f t="shared" si="22"/>
        <v>0</v>
      </c>
      <c r="Z85" s="3"/>
      <c r="AA85" s="3"/>
      <c r="AB85" s="16"/>
    </row>
    <row r="86" spans="1:28" s="6" customFormat="1" ht="26.25" customHeight="1">
      <c r="A86" s="4"/>
      <c r="B86" s="108" t="s">
        <v>303</v>
      </c>
      <c r="C86" s="455" t="s">
        <v>270</v>
      </c>
      <c r="D86" s="387" t="s">
        <v>271</v>
      </c>
      <c r="E86" s="457" t="s">
        <v>272</v>
      </c>
      <c r="F86" s="106"/>
      <c r="G86" s="106"/>
      <c r="H86" s="106"/>
      <c r="I86" s="106"/>
      <c r="J86" s="40" t="s">
        <v>75</v>
      </c>
      <c r="K86" s="40" t="s">
        <v>272</v>
      </c>
      <c r="L86" s="41">
        <v>10</v>
      </c>
      <c r="M86" s="42" t="s">
        <v>112</v>
      </c>
      <c r="N86" s="33">
        <v>15</v>
      </c>
      <c r="O86" s="27">
        <f>SUM(O87:O87)</f>
        <v>20000</v>
      </c>
      <c r="P86" s="27">
        <v>15</v>
      </c>
      <c r="Q86" s="27">
        <f>SUM(Q87:Q87)</f>
        <v>22000</v>
      </c>
      <c r="R86" s="27">
        <v>15</v>
      </c>
      <c r="S86" s="27">
        <f>SUM(S87:S87)</f>
        <v>24200</v>
      </c>
      <c r="T86" s="27">
        <v>15</v>
      </c>
      <c r="U86" s="27">
        <f>SUM(U87:U87)</f>
        <v>26620</v>
      </c>
      <c r="V86" s="27">
        <v>15</v>
      </c>
      <c r="W86" s="27">
        <f>SUM(W87:W87)</f>
        <v>29282</v>
      </c>
      <c r="X86" s="27">
        <f>SUM(N86,P86,R86,T86,V86)/5</f>
        <v>15</v>
      </c>
      <c r="Y86" s="28">
        <f t="shared" si="22"/>
        <v>122102</v>
      </c>
      <c r="Z86" s="3"/>
      <c r="AA86" s="3"/>
      <c r="AB86" s="16"/>
    </row>
    <row r="87" spans="1:28" s="6" customFormat="1" ht="31.5" customHeight="1">
      <c r="A87" s="4"/>
      <c r="B87" s="110"/>
      <c r="C87" s="456"/>
      <c r="D87" s="392"/>
      <c r="E87" s="458"/>
      <c r="F87" s="106"/>
      <c r="G87" s="106"/>
      <c r="H87" s="106"/>
      <c r="I87" s="106"/>
      <c r="J87" s="126" t="s">
        <v>264</v>
      </c>
      <c r="K87" s="126" t="s">
        <v>165</v>
      </c>
      <c r="L87" s="127"/>
      <c r="M87" s="87" t="s">
        <v>121</v>
      </c>
      <c r="N87" s="109">
        <v>20</v>
      </c>
      <c r="O87" s="94">
        <v>20000</v>
      </c>
      <c r="P87" s="106">
        <v>20</v>
      </c>
      <c r="Q87" s="47">
        <f t="shared" ref="Q87" si="34">O87+(10/100*O87)</f>
        <v>22000</v>
      </c>
      <c r="R87" s="106">
        <v>20</v>
      </c>
      <c r="S87" s="47">
        <f t="shared" ref="S87" si="35">Q87+(10/100*Q87)</f>
        <v>24200</v>
      </c>
      <c r="T87" s="106">
        <v>20</v>
      </c>
      <c r="U87" s="47">
        <f t="shared" ref="U87" si="36">S87+(10/100*S87)</f>
        <v>26620</v>
      </c>
      <c r="V87" s="106">
        <v>20</v>
      </c>
      <c r="W87" s="47">
        <f t="shared" ref="W87" si="37">U87+(10/100*U87)</f>
        <v>29282</v>
      </c>
      <c r="X87" s="94">
        <f>SUM(N87,P87,R87,T87,V87)/5</f>
        <v>20</v>
      </c>
      <c r="Y87" s="113">
        <f t="shared" si="22"/>
        <v>122102</v>
      </c>
      <c r="Z87" s="3"/>
      <c r="AA87" s="3"/>
      <c r="AB87" s="16"/>
    </row>
    <row r="88" spans="1:28" s="6" customFormat="1" ht="24.75" customHeight="1">
      <c r="A88" s="4"/>
      <c r="B88" s="108" t="s">
        <v>304</v>
      </c>
      <c r="C88" s="459" t="s">
        <v>267</v>
      </c>
      <c r="D88" s="461" t="s">
        <v>268</v>
      </c>
      <c r="E88" s="461" t="s">
        <v>269</v>
      </c>
      <c r="F88" s="106"/>
      <c r="G88" s="106"/>
      <c r="H88" s="106"/>
      <c r="I88" s="106"/>
      <c r="J88" s="40" t="s">
        <v>75</v>
      </c>
      <c r="K88" s="90" t="s">
        <v>269</v>
      </c>
      <c r="L88" s="91">
        <v>5</v>
      </c>
      <c r="M88" s="42" t="s">
        <v>112</v>
      </c>
      <c r="N88" s="42">
        <v>5</v>
      </c>
      <c r="O88" s="27">
        <f>SUM(O89,O90)</f>
        <v>27500</v>
      </c>
      <c r="P88" s="42">
        <v>5</v>
      </c>
      <c r="Q88" s="27">
        <f>SUM(Q89,Q90)</f>
        <v>30250</v>
      </c>
      <c r="R88" s="42">
        <v>5</v>
      </c>
      <c r="S88" s="27">
        <f>SUM(S89,S90)</f>
        <v>33275</v>
      </c>
      <c r="T88" s="42">
        <v>5</v>
      </c>
      <c r="U88" s="27">
        <f>SUM(U89,U90)</f>
        <v>36602.5</v>
      </c>
      <c r="V88" s="42">
        <v>5</v>
      </c>
      <c r="W88" s="27">
        <f>SUM(W89,W90)</f>
        <v>40262.75</v>
      </c>
      <c r="X88" s="27">
        <f>SUM(N88,P88,R88,T88,V88)</f>
        <v>25</v>
      </c>
      <c r="Y88" s="28">
        <f t="shared" si="22"/>
        <v>167890.25</v>
      </c>
      <c r="Z88" s="3"/>
      <c r="AA88" s="3"/>
      <c r="AB88" s="21"/>
    </row>
    <row r="89" spans="1:28" s="6" customFormat="1" ht="22.5" customHeight="1">
      <c r="A89" s="4"/>
      <c r="B89" s="110"/>
      <c r="C89" s="460"/>
      <c r="D89" s="462"/>
      <c r="E89" s="462"/>
      <c r="F89" s="106"/>
      <c r="G89" s="106"/>
      <c r="H89" s="106"/>
      <c r="I89" s="106"/>
      <c r="J89" s="105" t="s">
        <v>179</v>
      </c>
      <c r="K89" s="105" t="s">
        <v>137</v>
      </c>
      <c r="L89" s="118"/>
      <c r="M89" s="87" t="s">
        <v>278</v>
      </c>
      <c r="N89" s="109">
        <v>2</v>
      </c>
      <c r="O89" s="94">
        <v>20000</v>
      </c>
      <c r="P89" s="106">
        <v>2</v>
      </c>
      <c r="Q89" s="47">
        <f t="shared" ref="Q89:Q90" si="38">O89+(10/100*O89)</f>
        <v>22000</v>
      </c>
      <c r="R89" s="106">
        <v>2</v>
      </c>
      <c r="S89" s="47">
        <f t="shared" ref="S89:S90" si="39">Q89+(10/100*Q89)</f>
        <v>24200</v>
      </c>
      <c r="T89" s="43">
        <v>2</v>
      </c>
      <c r="U89" s="47">
        <f t="shared" ref="U89:U90" si="40">S89+(10/100*S89)</f>
        <v>26620</v>
      </c>
      <c r="V89" s="43">
        <v>2</v>
      </c>
      <c r="W89" s="47">
        <f t="shared" ref="W89:W90" si="41">U89+(10/100*U89)</f>
        <v>29282</v>
      </c>
      <c r="X89" s="94">
        <f>SUM(N89,P89,R89,T89,V89)</f>
        <v>10</v>
      </c>
      <c r="Y89" s="113">
        <f t="shared" si="22"/>
        <v>122102</v>
      </c>
      <c r="Z89" s="3"/>
      <c r="AA89" s="3"/>
      <c r="AB89" s="16"/>
    </row>
    <row r="90" spans="1:28" s="6" customFormat="1" ht="27" customHeight="1">
      <c r="A90" s="4"/>
      <c r="B90" s="110"/>
      <c r="C90" s="460"/>
      <c r="D90" s="462"/>
      <c r="E90" s="462"/>
      <c r="F90" s="106"/>
      <c r="G90" s="106"/>
      <c r="H90" s="106"/>
      <c r="I90" s="106"/>
      <c r="J90" s="105" t="s">
        <v>172</v>
      </c>
      <c r="K90" s="89" t="s">
        <v>225</v>
      </c>
      <c r="L90" s="80"/>
      <c r="M90" s="87" t="s">
        <v>226</v>
      </c>
      <c r="N90" s="109">
        <v>11</v>
      </c>
      <c r="O90" s="94">
        <v>7500</v>
      </c>
      <c r="P90" s="106">
        <v>11</v>
      </c>
      <c r="Q90" s="47">
        <f t="shared" si="38"/>
        <v>8250</v>
      </c>
      <c r="R90" s="106">
        <v>11</v>
      </c>
      <c r="S90" s="47">
        <f t="shared" si="39"/>
        <v>9075</v>
      </c>
      <c r="T90" s="43">
        <v>11</v>
      </c>
      <c r="U90" s="47">
        <f t="shared" si="40"/>
        <v>9982.5</v>
      </c>
      <c r="V90" s="43">
        <v>11</v>
      </c>
      <c r="W90" s="47">
        <f t="shared" si="41"/>
        <v>10980.75</v>
      </c>
      <c r="X90" s="94">
        <f>SUM(N90,P90,R90,T90,V90)/5</f>
        <v>11</v>
      </c>
      <c r="Y90" s="113">
        <f t="shared" si="22"/>
        <v>45788.25</v>
      </c>
      <c r="Z90" s="3"/>
      <c r="AA90" s="3"/>
      <c r="AB90" s="16"/>
    </row>
    <row r="91" spans="1:28" s="6" customFormat="1" ht="30" customHeight="1">
      <c r="A91" s="4"/>
      <c r="B91" s="114"/>
      <c r="C91" s="128"/>
      <c r="D91" s="128"/>
      <c r="E91" s="128"/>
      <c r="F91" s="106"/>
      <c r="G91" s="106"/>
      <c r="H91" s="106"/>
      <c r="I91" s="106"/>
      <c r="J91" s="129" t="s">
        <v>173</v>
      </c>
      <c r="K91" s="90" t="s">
        <v>294</v>
      </c>
      <c r="L91" s="91">
        <v>60</v>
      </c>
      <c r="M91" s="91" t="s">
        <v>112</v>
      </c>
      <c r="N91" s="130">
        <v>65</v>
      </c>
      <c r="O91" s="131">
        <f>O92</f>
        <v>14000</v>
      </c>
      <c r="P91" s="131">
        <v>70</v>
      </c>
      <c r="Q91" s="131">
        <f t="shared" ref="Q91:W91" si="42">Q92</f>
        <v>15400</v>
      </c>
      <c r="R91" s="131">
        <v>75</v>
      </c>
      <c r="S91" s="131">
        <f t="shared" si="42"/>
        <v>16940</v>
      </c>
      <c r="T91" s="131">
        <v>80</v>
      </c>
      <c r="U91" s="131">
        <f t="shared" si="42"/>
        <v>18634</v>
      </c>
      <c r="V91" s="131">
        <v>85</v>
      </c>
      <c r="W91" s="131">
        <f t="shared" si="42"/>
        <v>20497.400000000001</v>
      </c>
      <c r="X91" s="27">
        <f>SUM(N91,P91,R91,T91,V91)/5</f>
        <v>75</v>
      </c>
      <c r="Y91" s="28">
        <f t="shared" si="22"/>
        <v>85471.4</v>
      </c>
      <c r="Z91" s="3"/>
      <c r="AA91" s="3"/>
      <c r="AB91" s="16"/>
    </row>
    <row r="92" spans="1:28" s="6" customFormat="1" ht="20.25" customHeight="1">
      <c r="A92" s="4"/>
      <c r="B92" s="114"/>
      <c r="C92" s="132"/>
      <c r="D92" s="132"/>
      <c r="E92" s="132"/>
      <c r="F92" s="106"/>
      <c r="G92" s="106"/>
      <c r="H92" s="106"/>
      <c r="I92" s="106"/>
      <c r="J92" s="133" t="s">
        <v>174</v>
      </c>
      <c r="K92" s="126" t="s">
        <v>254</v>
      </c>
      <c r="L92" s="127"/>
      <c r="M92" s="87" t="s">
        <v>149</v>
      </c>
      <c r="N92" s="109">
        <v>3</v>
      </c>
      <c r="O92" s="134">
        <v>14000</v>
      </c>
      <c r="P92" s="106">
        <v>3</v>
      </c>
      <c r="Q92" s="47">
        <f t="shared" ref="Q92" si="43">O92+(10/100*O92)</f>
        <v>15400</v>
      </c>
      <c r="R92" s="106">
        <v>3</v>
      </c>
      <c r="S92" s="47">
        <f t="shared" ref="S92" si="44">Q92+(10/100*Q92)</f>
        <v>16940</v>
      </c>
      <c r="T92" s="43">
        <v>3</v>
      </c>
      <c r="U92" s="47">
        <f t="shared" ref="U92" si="45">S92+(10/100*S92)</f>
        <v>18634</v>
      </c>
      <c r="V92" s="43">
        <v>3</v>
      </c>
      <c r="W92" s="47">
        <f t="shared" ref="W92" si="46">U92+(10/100*U92)</f>
        <v>20497.400000000001</v>
      </c>
      <c r="X92" s="94">
        <f>SUM(N92,P92,R92,T92,V92)</f>
        <v>15</v>
      </c>
      <c r="Y92" s="113">
        <f t="shared" si="22"/>
        <v>85471.4</v>
      </c>
      <c r="Z92" s="3"/>
      <c r="AA92" s="3"/>
      <c r="AB92" s="16"/>
    </row>
    <row r="93" spans="1:28" s="6" customFormat="1" ht="21.75" customHeight="1">
      <c r="A93" s="4"/>
      <c r="B93" s="108" t="s">
        <v>305</v>
      </c>
      <c r="C93" s="406" t="s">
        <v>273</v>
      </c>
      <c r="D93" s="407" t="s">
        <v>274</v>
      </c>
      <c r="E93" s="407" t="s">
        <v>275</v>
      </c>
      <c r="F93" s="135"/>
      <c r="G93" s="106"/>
      <c r="H93" s="106"/>
      <c r="I93" s="106"/>
      <c r="J93" s="40" t="s">
        <v>138</v>
      </c>
      <c r="K93" s="136" t="s">
        <v>275</v>
      </c>
      <c r="L93" s="41">
        <v>90</v>
      </c>
      <c r="M93" s="42" t="s">
        <v>112</v>
      </c>
      <c r="N93" s="33">
        <v>90</v>
      </c>
      <c r="O93" s="27">
        <f>O94</f>
        <v>8500</v>
      </c>
      <c r="P93" s="27">
        <v>90</v>
      </c>
      <c r="Q93" s="27">
        <f t="shared" ref="Q93:W93" si="47">Q94</f>
        <v>9350</v>
      </c>
      <c r="R93" s="27">
        <v>90</v>
      </c>
      <c r="S93" s="27">
        <f t="shared" si="47"/>
        <v>10285</v>
      </c>
      <c r="T93" s="27">
        <v>90</v>
      </c>
      <c r="U93" s="27">
        <f t="shared" si="47"/>
        <v>11313.5</v>
      </c>
      <c r="V93" s="27">
        <v>90</v>
      </c>
      <c r="W93" s="27">
        <f t="shared" si="47"/>
        <v>12444.85</v>
      </c>
      <c r="X93" s="27">
        <f>SUM(N93,P93,R93,T93,V93)/5</f>
        <v>90</v>
      </c>
      <c r="Y93" s="28">
        <f t="shared" ref="Y93:Y104" si="48">SUM(O93,Q93,S93,U93,W93)</f>
        <v>51893.35</v>
      </c>
      <c r="Z93" s="3"/>
      <c r="AA93" s="3"/>
      <c r="AB93" s="16"/>
    </row>
    <row r="94" spans="1:28" s="6" customFormat="1" ht="17.25" customHeight="1">
      <c r="A94" s="4"/>
      <c r="B94" s="110"/>
      <c r="C94" s="390"/>
      <c r="D94" s="388"/>
      <c r="E94" s="388"/>
      <c r="F94" s="137"/>
      <c r="G94" s="106"/>
      <c r="H94" s="106"/>
      <c r="I94" s="106"/>
      <c r="J94" s="106" t="s">
        <v>136</v>
      </c>
      <c r="K94" s="105" t="s">
        <v>135</v>
      </c>
      <c r="L94" s="118"/>
      <c r="M94" s="109" t="s">
        <v>134</v>
      </c>
      <c r="N94" s="106">
        <v>1</v>
      </c>
      <c r="O94" s="94">
        <v>8500</v>
      </c>
      <c r="P94" s="106">
        <v>1</v>
      </c>
      <c r="Q94" s="47">
        <f t="shared" ref="Q94" si="49">O94+(10/100*O94)</f>
        <v>9350</v>
      </c>
      <c r="R94" s="106">
        <v>1</v>
      </c>
      <c r="S94" s="47">
        <f t="shared" ref="S94" si="50">Q94+(10/100*Q94)</f>
        <v>10285</v>
      </c>
      <c r="T94" s="106">
        <v>1</v>
      </c>
      <c r="U94" s="47">
        <f t="shared" ref="U94" si="51">S94+(10/100*S94)</f>
        <v>11313.5</v>
      </c>
      <c r="V94" s="106">
        <v>1</v>
      </c>
      <c r="W94" s="47">
        <f t="shared" ref="W94" si="52">U94+(10/100*U94)</f>
        <v>12444.85</v>
      </c>
      <c r="X94" s="94">
        <f>SUM(N94,P94,R94,T94,V94)</f>
        <v>5</v>
      </c>
      <c r="Y94" s="113">
        <f t="shared" si="48"/>
        <v>51893.35</v>
      </c>
      <c r="Z94" s="3"/>
      <c r="AA94" s="3"/>
      <c r="AB94" s="16"/>
    </row>
    <row r="95" spans="1:28" s="6" customFormat="1" ht="21" customHeight="1">
      <c r="A95" s="4"/>
      <c r="B95" s="110"/>
      <c r="C95" s="390"/>
      <c r="D95" s="388"/>
      <c r="E95" s="388"/>
      <c r="F95" s="138"/>
      <c r="G95" s="106"/>
      <c r="H95" s="106"/>
      <c r="I95" s="106"/>
      <c r="J95" s="139" t="s">
        <v>78</v>
      </c>
      <c r="K95" s="140"/>
      <c r="L95" s="141"/>
      <c r="M95" s="142"/>
      <c r="N95" s="122"/>
      <c r="O95" s="27">
        <f>O96</f>
        <v>153000</v>
      </c>
      <c r="P95" s="27"/>
      <c r="Q95" s="27">
        <f t="shared" ref="Q95:W95" si="53">Q96</f>
        <v>168300</v>
      </c>
      <c r="R95" s="27"/>
      <c r="S95" s="27">
        <f t="shared" si="53"/>
        <v>185130</v>
      </c>
      <c r="T95" s="27"/>
      <c r="U95" s="27">
        <f t="shared" si="53"/>
        <v>203643</v>
      </c>
      <c r="V95" s="27"/>
      <c r="W95" s="27">
        <f t="shared" si="53"/>
        <v>224007.3</v>
      </c>
      <c r="X95" s="27"/>
      <c r="Y95" s="28">
        <f t="shared" si="48"/>
        <v>934080.3</v>
      </c>
      <c r="Z95" s="3"/>
      <c r="AA95" s="3"/>
      <c r="AB95" s="16"/>
    </row>
    <row r="96" spans="1:28" s="6" customFormat="1" ht="19.5" customHeight="1">
      <c r="A96" s="4"/>
      <c r="B96" s="114"/>
      <c r="C96" s="143"/>
      <c r="D96" s="144"/>
      <c r="E96" s="145"/>
      <c r="F96" s="106"/>
      <c r="G96" s="106"/>
      <c r="H96" s="106"/>
      <c r="I96" s="106"/>
      <c r="J96" s="48" t="s">
        <v>79</v>
      </c>
      <c r="K96" s="48" t="s">
        <v>245</v>
      </c>
      <c r="L96" s="146"/>
      <c r="M96" s="147" t="s">
        <v>243</v>
      </c>
      <c r="N96" s="106">
        <v>85</v>
      </c>
      <c r="O96" s="94">
        <v>153000</v>
      </c>
      <c r="P96" s="106">
        <v>85</v>
      </c>
      <c r="Q96" s="47">
        <f t="shared" ref="Q96" si="54">O96+(10/100*O96)</f>
        <v>168300</v>
      </c>
      <c r="R96" s="106">
        <v>85</v>
      </c>
      <c r="S96" s="47">
        <f t="shared" ref="S96" si="55">Q96+(10/100*Q96)</f>
        <v>185130</v>
      </c>
      <c r="T96" s="43">
        <v>85</v>
      </c>
      <c r="U96" s="47">
        <f t="shared" ref="U96" si="56">S96+(10/100*S96)</f>
        <v>203643</v>
      </c>
      <c r="V96" s="43">
        <v>85</v>
      </c>
      <c r="W96" s="47">
        <f t="shared" ref="W96" si="57">U96+(10/100*U96)</f>
        <v>224007.3</v>
      </c>
      <c r="X96" s="94">
        <f>SUM(N96,P96,R96,T96,V96)</f>
        <v>425</v>
      </c>
      <c r="Y96" s="113">
        <f t="shared" si="48"/>
        <v>934080.3</v>
      </c>
      <c r="Z96" s="3"/>
      <c r="AA96" s="3"/>
      <c r="AB96" s="16"/>
    </row>
    <row r="97" spans="1:28" s="6" customFormat="1" ht="21" customHeight="1">
      <c r="A97" s="4"/>
      <c r="B97" s="114"/>
      <c r="C97" s="143"/>
      <c r="D97" s="144"/>
      <c r="E97" s="145"/>
      <c r="F97" s="106"/>
      <c r="G97" s="106"/>
      <c r="H97" s="106"/>
      <c r="I97" s="106"/>
      <c r="J97" s="139" t="s">
        <v>80</v>
      </c>
      <c r="K97" s="48"/>
      <c r="L97" s="146"/>
      <c r="M97" s="142"/>
      <c r="N97" s="122"/>
      <c r="O97" s="27">
        <f>O98</f>
        <v>0</v>
      </c>
      <c r="P97" s="27">
        <f t="shared" ref="P97:W97" si="58">P98</f>
        <v>0</v>
      </c>
      <c r="Q97" s="27">
        <f t="shared" si="58"/>
        <v>0</v>
      </c>
      <c r="R97" s="27">
        <f t="shared" si="58"/>
        <v>0</v>
      </c>
      <c r="S97" s="27">
        <f t="shared" si="58"/>
        <v>0</v>
      </c>
      <c r="T97" s="27">
        <f t="shared" si="58"/>
        <v>90</v>
      </c>
      <c r="U97" s="27">
        <f t="shared" si="58"/>
        <v>199650</v>
      </c>
      <c r="V97" s="27">
        <f t="shared" si="58"/>
        <v>90</v>
      </c>
      <c r="W97" s="27">
        <f t="shared" si="58"/>
        <v>219615</v>
      </c>
      <c r="X97" s="27"/>
      <c r="Y97" s="28">
        <f t="shared" si="48"/>
        <v>419265</v>
      </c>
      <c r="Z97" s="3"/>
      <c r="AA97" s="3"/>
      <c r="AB97" s="16"/>
    </row>
    <row r="98" spans="1:28" s="6" customFormat="1" ht="17.25" customHeight="1">
      <c r="A98" s="4"/>
      <c r="B98" s="114"/>
      <c r="C98" s="148"/>
      <c r="D98" s="149"/>
      <c r="E98" s="150"/>
      <c r="F98" s="138"/>
      <c r="G98" s="106"/>
      <c r="H98" s="106"/>
      <c r="I98" s="106"/>
      <c r="J98" s="48" t="s">
        <v>81</v>
      </c>
      <c r="K98" s="48" t="s">
        <v>244</v>
      </c>
      <c r="L98" s="146"/>
      <c r="M98" s="147" t="s">
        <v>243</v>
      </c>
      <c r="N98" s="106">
        <v>0</v>
      </c>
      <c r="O98" s="94">
        <v>0</v>
      </c>
      <c r="P98" s="106">
        <v>0</v>
      </c>
      <c r="Q98" s="94">
        <v>0</v>
      </c>
      <c r="R98" s="106">
        <v>0</v>
      </c>
      <c r="S98" s="47">
        <v>0</v>
      </c>
      <c r="T98" s="43">
        <v>90</v>
      </c>
      <c r="U98" s="47">
        <v>199650</v>
      </c>
      <c r="V98" s="43">
        <v>90</v>
      </c>
      <c r="W98" s="47">
        <f t="shared" ref="W98" si="59">U98+(10/100*U98)</f>
        <v>219615</v>
      </c>
      <c r="X98" s="94">
        <f>SUM(N98,P98,R98,T98,V98)</f>
        <v>180</v>
      </c>
      <c r="Y98" s="113">
        <f t="shared" si="48"/>
        <v>419265</v>
      </c>
      <c r="Z98" s="3"/>
      <c r="AA98" s="3"/>
      <c r="AB98" s="16"/>
    </row>
    <row r="99" spans="1:28" s="6" customFormat="1" ht="29.25" customHeight="1">
      <c r="A99" s="4"/>
      <c r="B99" s="108">
        <v>10</v>
      </c>
      <c r="C99" s="406" t="s">
        <v>276</v>
      </c>
      <c r="D99" s="407" t="s">
        <v>54</v>
      </c>
      <c r="E99" s="407" t="s">
        <v>295</v>
      </c>
      <c r="F99" s="151"/>
      <c r="G99" s="106"/>
      <c r="H99" s="106"/>
      <c r="I99" s="106"/>
      <c r="J99" s="152" t="s">
        <v>95</v>
      </c>
      <c r="K99" s="40" t="s">
        <v>277</v>
      </c>
      <c r="L99" s="41">
        <v>5</v>
      </c>
      <c r="M99" s="42" t="s">
        <v>112</v>
      </c>
      <c r="N99" s="33">
        <v>5</v>
      </c>
      <c r="O99" s="27">
        <f>SUM(O100:O102)</f>
        <v>22000</v>
      </c>
      <c r="P99" s="27">
        <v>5</v>
      </c>
      <c r="Q99" s="27">
        <f t="shared" ref="Q99" si="60">SUM(Q100:Q102)</f>
        <v>24200</v>
      </c>
      <c r="R99" s="27">
        <v>5</v>
      </c>
      <c r="S99" s="27">
        <f t="shared" ref="S99" si="61">SUM(S100:S102)</f>
        <v>26620</v>
      </c>
      <c r="T99" s="27">
        <v>5</v>
      </c>
      <c r="U99" s="27">
        <f t="shared" ref="U99" si="62">SUM(U100:U102)</f>
        <v>29282</v>
      </c>
      <c r="V99" s="27">
        <v>5</v>
      </c>
      <c r="W99" s="27">
        <f t="shared" ref="W99" si="63">SUM(W100:W102)</f>
        <v>32210.2</v>
      </c>
      <c r="X99" s="27">
        <f>SUM(N99,P99,R99,T99,V99)</f>
        <v>25</v>
      </c>
      <c r="Y99" s="28">
        <f t="shared" si="48"/>
        <v>134312.20000000001</v>
      </c>
      <c r="Z99" s="3"/>
      <c r="AA99" s="3"/>
      <c r="AB99" s="21"/>
    </row>
    <row r="100" spans="1:28" s="6" customFormat="1" ht="18" customHeight="1">
      <c r="A100" s="4"/>
      <c r="B100" s="110"/>
      <c r="C100" s="390"/>
      <c r="D100" s="388"/>
      <c r="E100" s="388"/>
      <c r="F100" s="153"/>
      <c r="G100" s="121"/>
      <c r="H100" s="121"/>
      <c r="I100" s="121"/>
      <c r="J100" s="381" t="s">
        <v>182</v>
      </c>
      <c r="K100" s="61" t="s">
        <v>162</v>
      </c>
      <c r="L100" s="154"/>
      <c r="M100" s="155" t="s">
        <v>134</v>
      </c>
      <c r="N100" s="121">
        <v>1</v>
      </c>
      <c r="O100" s="120">
        <v>7000</v>
      </c>
      <c r="P100" s="121">
        <v>1</v>
      </c>
      <c r="Q100" s="29">
        <f t="shared" ref="Q100" si="64">O100+(10/100*O100)</f>
        <v>7700</v>
      </c>
      <c r="R100" s="121">
        <v>1</v>
      </c>
      <c r="S100" s="29">
        <f t="shared" ref="S100" si="65">Q100+(10/100*Q100)</f>
        <v>8470</v>
      </c>
      <c r="T100" s="121">
        <v>1</v>
      </c>
      <c r="U100" s="29">
        <f t="shared" ref="U100" si="66">S100+(10/100*S100)</f>
        <v>9317</v>
      </c>
      <c r="V100" s="121">
        <v>1</v>
      </c>
      <c r="W100" s="29">
        <f t="shared" ref="W100" si="67">U100+(10/100*U100)</f>
        <v>10248.700000000001</v>
      </c>
      <c r="X100" s="94">
        <f t="shared" ref="X100:X101" si="68">SUM(N100,P100,R100,T100,V100)</f>
        <v>5</v>
      </c>
      <c r="Y100" s="113">
        <f t="shared" si="48"/>
        <v>42735.7</v>
      </c>
      <c r="Z100" s="14"/>
      <c r="AA100" s="14"/>
      <c r="AB100" s="16"/>
    </row>
    <row r="101" spans="1:28" s="6" customFormat="1" ht="21.75" customHeight="1">
      <c r="A101" s="4"/>
      <c r="B101" s="110"/>
      <c r="C101" s="390"/>
      <c r="D101" s="388"/>
      <c r="E101" s="388"/>
      <c r="F101" s="156"/>
      <c r="G101" s="156"/>
      <c r="H101" s="156"/>
      <c r="I101" s="156"/>
      <c r="J101" s="463"/>
      <c r="K101" s="105" t="s">
        <v>163</v>
      </c>
      <c r="L101" s="118"/>
      <c r="M101" s="109" t="s">
        <v>177</v>
      </c>
      <c r="N101" s="106">
        <v>10</v>
      </c>
      <c r="O101" s="94"/>
      <c r="P101" s="106">
        <v>10</v>
      </c>
      <c r="Q101" s="47"/>
      <c r="R101" s="106">
        <v>10</v>
      </c>
      <c r="S101" s="47"/>
      <c r="T101" s="106">
        <v>10</v>
      </c>
      <c r="U101" s="47"/>
      <c r="V101" s="106">
        <v>10</v>
      </c>
      <c r="W101" s="47"/>
      <c r="X101" s="94">
        <f t="shared" si="68"/>
        <v>50</v>
      </c>
      <c r="Y101" s="113">
        <f t="shared" si="48"/>
        <v>0</v>
      </c>
      <c r="Z101" s="15"/>
      <c r="AA101" s="15"/>
      <c r="AB101" s="16"/>
    </row>
    <row r="102" spans="1:28" s="6" customFormat="1" ht="23.25" customHeight="1">
      <c r="A102" s="4"/>
      <c r="B102" s="110"/>
      <c r="C102" s="391"/>
      <c r="D102" s="392"/>
      <c r="E102" s="392"/>
      <c r="F102" s="137"/>
      <c r="G102" s="106"/>
      <c r="H102" s="106"/>
      <c r="I102" s="106"/>
      <c r="J102" s="105" t="s">
        <v>77</v>
      </c>
      <c r="K102" s="105" t="s">
        <v>164</v>
      </c>
      <c r="L102" s="118"/>
      <c r="M102" s="43" t="s">
        <v>117</v>
      </c>
      <c r="N102" s="106">
        <v>5</v>
      </c>
      <c r="O102" s="94">
        <v>15000</v>
      </c>
      <c r="P102" s="106">
        <v>5</v>
      </c>
      <c r="Q102" s="47">
        <f t="shared" ref="Q102" si="69">O102+(10/100*O102)</f>
        <v>16500</v>
      </c>
      <c r="R102" s="106">
        <v>5</v>
      </c>
      <c r="S102" s="47">
        <f t="shared" ref="S102" si="70">Q102+(10/100*Q102)</f>
        <v>18150</v>
      </c>
      <c r="T102" s="106">
        <v>5</v>
      </c>
      <c r="U102" s="47">
        <f t="shared" ref="U102" si="71">S102+(10/100*S102)</f>
        <v>19965</v>
      </c>
      <c r="V102" s="106">
        <v>5</v>
      </c>
      <c r="W102" s="47">
        <f t="shared" ref="W102" si="72">U102+(10/100*U102)</f>
        <v>21961.5</v>
      </c>
      <c r="X102" s="94">
        <f>SUM(N102,P102,R102,T102,V102)</f>
        <v>25</v>
      </c>
      <c r="Y102" s="113">
        <f t="shared" si="48"/>
        <v>91576.5</v>
      </c>
      <c r="Z102" s="3"/>
      <c r="AA102" s="3"/>
      <c r="AB102" s="16"/>
    </row>
    <row r="103" spans="1:28" s="6" customFormat="1" ht="25.5" customHeight="1">
      <c r="A103" s="4"/>
      <c r="B103" s="108">
        <v>11</v>
      </c>
      <c r="C103" s="394" t="s">
        <v>55</v>
      </c>
      <c r="D103" s="396" t="s">
        <v>306</v>
      </c>
      <c r="E103" s="464" t="s">
        <v>56</v>
      </c>
      <c r="F103" s="157"/>
      <c r="G103" s="106"/>
      <c r="H103" s="106"/>
      <c r="I103" s="106"/>
      <c r="J103" s="40" t="s">
        <v>76</v>
      </c>
      <c r="K103" s="40" t="s">
        <v>56</v>
      </c>
      <c r="L103" s="41">
        <v>10</v>
      </c>
      <c r="M103" s="42" t="s">
        <v>112</v>
      </c>
      <c r="N103" s="42">
        <v>10</v>
      </c>
      <c r="O103" s="27">
        <f>O104</f>
        <v>8500</v>
      </c>
      <c r="P103" s="27">
        <v>10</v>
      </c>
      <c r="Q103" s="27">
        <f t="shared" ref="Q103:W103" si="73">Q104</f>
        <v>9350</v>
      </c>
      <c r="R103" s="27">
        <v>10</v>
      </c>
      <c r="S103" s="27">
        <f t="shared" si="73"/>
        <v>10285</v>
      </c>
      <c r="T103" s="27">
        <v>10</v>
      </c>
      <c r="U103" s="27">
        <f t="shared" si="73"/>
        <v>11313.5</v>
      </c>
      <c r="V103" s="27">
        <v>10</v>
      </c>
      <c r="W103" s="27">
        <f t="shared" si="73"/>
        <v>0</v>
      </c>
      <c r="X103" s="27">
        <f>SUM(N103,P103,R103,T103,V103)</f>
        <v>50</v>
      </c>
      <c r="Y103" s="28">
        <f t="shared" si="48"/>
        <v>39448.5</v>
      </c>
      <c r="Z103" s="5"/>
      <c r="AA103" s="3"/>
      <c r="AB103" s="16"/>
    </row>
    <row r="104" spans="1:28" s="6" customFormat="1" ht="19.5" customHeight="1">
      <c r="A104" s="4"/>
      <c r="B104" s="110"/>
      <c r="C104" s="395"/>
      <c r="D104" s="397"/>
      <c r="E104" s="465"/>
      <c r="F104" s="106"/>
      <c r="G104" s="106"/>
      <c r="H104" s="106"/>
      <c r="I104" s="106"/>
      <c r="J104" s="105" t="s">
        <v>178</v>
      </c>
      <c r="K104" s="105" t="s">
        <v>130</v>
      </c>
      <c r="L104" s="118"/>
      <c r="M104" s="87" t="s">
        <v>121</v>
      </c>
      <c r="N104" s="43">
        <v>5</v>
      </c>
      <c r="O104" s="47">
        <v>8500</v>
      </c>
      <c r="P104" s="43">
        <v>5</v>
      </c>
      <c r="Q104" s="47">
        <f t="shared" ref="Q104" si="74">O104+(10/100*O104)</f>
        <v>9350</v>
      </c>
      <c r="R104" s="43">
        <v>5</v>
      </c>
      <c r="S104" s="47">
        <f t="shared" ref="S104" si="75">Q104+(10/100*Q104)</f>
        <v>10285</v>
      </c>
      <c r="T104" s="43">
        <v>5</v>
      </c>
      <c r="U104" s="47">
        <f t="shared" ref="U104" si="76">S104+(10/100*S104)</f>
        <v>11313.5</v>
      </c>
      <c r="V104" s="43">
        <v>0</v>
      </c>
      <c r="W104" s="47">
        <v>0</v>
      </c>
      <c r="X104" s="94">
        <f>SUM(N104,P104,R104,T104,V104)</f>
        <v>20</v>
      </c>
      <c r="Y104" s="113">
        <f t="shared" si="48"/>
        <v>39448.5</v>
      </c>
      <c r="Z104" s="5"/>
      <c r="AA104" s="3"/>
      <c r="AB104" s="16"/>
    </row>
    <row r="105" spans="1:28" s="6" customFormat="1" ht="14.25" customHeight="1">
      <c r="A105" s="4"/>
      <c r="B105" s="102"/>
      <c r="C105" s="103" t="s">
        <v>299</v>
      </c>
      <c r="D105" s="104"/>
      <c r="E105" s="105"/>
      <c r="F105" s="106"/>
      <c r="G105" s="106"/>
      <c r="H105" s="106"/>
      <c r="I105" s="106"/>
      <c r="J105" s="104"/>
      <c r="K105" s="104"/>
      <c r="L105" s="107"/>
      <c r="M105" s="158"/>
      <c r="N105" s="41"/>
      <c r="O105" s="159"/>
      <c r="P105" s="160"/>
      <c r="Q105" s="47"/>
      <c r="R105" s="160"/>
      <c r="S105" s="47"/>
      <c r="T105" s="43"/>
      <c r="U105" s="47"/>
      <c r="V105" s="43"/>
      <c r="W105" s="47"/>
      <c r="X105" s="27"/>
      <c r="Y105" s="113"/>
      <c r="Z105" s="25"/>
      <c r="AA105" s="3"/>
    </row>
    <row r="106" spans="1:28" s="6" customFormat="1" ht="24" customHeight="1">
      <c r="A106" s="4"/>
      <c r="B106" s="108">
        <v>12</v>
      </c>
      <c r="C106" s="373" t="s">
        <v>57</v>
      </c>
      <c r="D106" s="378" t="s">
        <v>62</v>
      </c>
      <c r="E106" s="378" t="s">
        <v>65</v>
      </c>
      <c r="F106" s="104"/>
      <c r="G106" s="19"/>
      <c r="H106" s="19"/>
      <c r="I106" s="19"/>
      <c r="J106" s="40" t="s">
        <v>82</v>
      </c>
      <c r="K106" s="33" t="s">
        <v>65</v>
      </c>
      <c r="L106" s="42">
        <v>0</v>
      </c>
      <c r="M106" s="41" t="s">
        <v>296</v>
      </c>
      <c r="N106" s="33">
        <v>0</v>
      </c>
      <c r="O106" s="27">
        <f>SUM(O107:O108)</f>
        <v>22000</v>
      </c>
      <c r="P106" s="27">
        <v>0</v>
      </c>
      <c r="Q106" s="27">
        <f t="shared" ref="Q106:W106" si="77">SUM(Q107:Q108)</f>
        <v>24200</v>
      </c>
      <c r="R106" s="27">
        <v>0</v>
      </c>
      <c r="S106" s="27">
        <f t="shared" si="77"/>
        <v>26620</v>
      </c>
      <c r="T106" s="27">
        <v>0</v>
      </c>
      <c r="U106" s="27">
        <f t="shared" si="77"/>
        <v>29282</v>
      </c>
      <c r="V106" s="27">
        <v>0</v>
      </c>
      <c r="W106" s="27">
        <f t="shared" si="77"/>
        <v>32210.2</v>
      </c>
      <c r="X106" s="27">
        <f>SUM(N106,P106,R106,T106,V106)/5</f>
        <v>0</v>
      </c>
      <c r="Y106" s="28">
        <f t="shared" ref="Y106:Y115" si="78">SUM(O106,Q106,S106,U106,W106)</f>
        <v>134312.20000000001</v>
      </c>
      <c r="Z106" s="5"/>
      <c r="AA106" s="3"/>
      <c r="AB106" s="22"/>
    </row>
    <row r="107" spans="1:28" s="6" customFormat="1" ht="25.5" customHeight="1">
      <c r="A107" s="4"/>
      <c r="B107" s="110"/>
      <c r="C107" s="374"/>
      <c r="D107" s="379"/>
      <c r="E107" s="379"/>
      <c r="F107" s="102"/>
      <c r="G107" s="83"/>
      <c r="H107" s="83"/>
      <c r="I107" s="83"/>
      <c r="J107" s="83" t="s">
        <v>93</v>
      </c>
      <c r="K107" s="83" t="s">
        <v>120</v>
      </c>
      <c r="L107" s="62"/>
      <c r="M107" s="62" t="s">
        <v>278</v>
      </c>
      <c r="N107" s="38">
        <v>20</v>
      </c>
      <c r="O107" s="29">
        <v>14000</v>
      </c>
      <c r="P107" s="38">
        <v>20</v>
      </c>
      <c r="Q107" s="47">
        <f t="shared" si="8"/>
        <v>15400</v>
      </c>
      <c r="R107" s="38">
        <v>20</v>
      </c>
      <c r="S107" s="47">
        <f t="shared" ref="S107:S132" si="79">Q107+(10/100*Q107)</f>
        <v>16940</v>
      </c>
      <c r="T107" s="38">
        <v>20</v>
      </c>
      <c r="U107" s="47">
        <f t="shared" ref="U107:U132" si="80">S107+(10/100*S107)</f>
        <v>18634</v>
      </c>
      <c r="V107" s="38">
        <v>20</v>
      </c>
      <c r="W107" s="47">
        <f t="shared" ref="W107:W132" si="81">U107+(10/100*U107)</f>
        <v>20497.400000000001</v>
      </c>
      <c r="X107" s="94">
        <f>SUM(N107,P107,R107,T107,V107)/5</f>
        <v>20</v>
      </c>
      <c r="Y107" s="113">
        <f t="shared" si="78"/>
        <v>85471.4</v>
      </c>
      <c r="Z107" s="8"/>
      <c r="AA107" s="14"/>
    </row>
    <row r="108" spans="1:28" s="6" customFormat="1" ht="19.5" customHeight="1">
      <c r="A108" s="4"/>
      <c r="B108" s="110"/>
      <c r="C108" s="454"/>
      <c r="D108" s="380"/>
      <c r="E108" s="380"/>
      <c r="F108" s="104"/>
      <c r="G108" s="19"/>
      <c r="H108" s="19"/>
      <c r="I108" s="19"/>
      <c r="J108" s="19" t="s">
        <v>307</v>
      </c>
      <c r="K108" s="19" t="s">
        <v>171</v>
      </c>
      <c r="L108" s="87"/>
      <c r="M108" s="87" t="s">
        <v>116</v>
      </c>
      <c r="N108" s="43">
        <v>40</v>
      </c>
      <c r="O108" s="47">
        <v>8000</v>
      </c>
      <c r="P108" s="43">
        <v>40</v>
      </c>
      <c r="Q108" s="47">
        <f t="shared" si="8"/>
        <v>8800</v>
      </c>
      <c r="R108" s="43">
        <v>40</v>
      </c>
      <c r="S108" s="47">
        <f t="shared" si="79"/>
        <v>9680</v>
      </c>
      <c r="T108" s="43">
        <v>40</v>
      </c>
      <c r="U108" s="47">
        <f t="shared" si="80"/>
        <v>10648</v>
      </c>
      <c r="V108" s="43">
        <v>40</v>
      </c>
      <c r="W108" s="47">
        <f t="shared" si="81"/>
        <v>11712.8</v>
      </c>
      <c r="X108" s="94">
        <f>SUM(N108,P108,R108,T108,V108)</f>
        <v>200</v>
      </c>
      <c r="Y108" s="113">
        <f t="shared" si="78"/>
        <v>48840.800000000003</v>
      </c>
      <c r="Z108" s="5"/>
      <c r="AA108" s="3"/>
    </row>
    <row r="109" spans="1:28" s="6" customFormat="1" ht="33.75" customHeight="1">
      <c r="A109" s="4"/>
      <c r="B109" s="108">
        <v>13</v>
      </c>
      <c r="C109" s="373" t="s">
        <v>61</v>
      </c>
      <c r="D109" s="378" t="s">
        <v>63</v>
      </c>
      <c r="E109" s="378" t="s">
        <v>66</v>
      </c>
      <c r="F109" s="161"/>
      <c r="G109" s="84"/>
      <c r="H109" s="84"/>
      <c r="I109" s="84"/>
      <c r="J109" s="162" t="s">
        <v>143</v>
      </c>
      <c r="K109" s="40" t="s">
        <v>66</v>
      </c>
      <c r="L109" s="41">
        <v>0</v>
      </c>
      <c r="M109" s="41" t="s">
        <v>296</v>
      </c>
      <c r="N109" s="163">
        <v>0</v>
      </c>
      <c r="O109" s="164">
        <f>O110</f>
        <v>8000</v>
      </c>
      <c r="P109" s="164">
        <v>0</v>
      </c>
      <c r="Q109" s="164">
        <f t="shared" ref="Q109:W109" si="82">Q110</f>
        <v>8800</v>
      </c>
      <c r="R109" s="164">
        <v>0</v>
      </c>
      <c r="S109" s="164">
        <f t="shared" si="82"/>
        <v>9680</v>
      </c>
      <c r="T109" s="164">
        <v>0</v>
      </c>
      <c r="U109" s="164">
        <f t="shared" si="82"/>
        <v>10648</v>
      </c>
      <c r="V109" s="164">
        <v>0</v>
      </c>
      <c r="W109" s="164">
        <f t="shared" si="82"/>
        <v>11712.8</v>
      </c>
      <c r="X109" s="27">
        <f>SUM(N109,P109,R109,T109,V109)/5</f>
        <v>0</v>
      </c>
      <c r="Y109" s="28">
        <f t="shared" si="78"/>
        <v>48840.800000000003</v>
      </c>
      <c r="Z109" s="10"/>
      <c r="AA109" s="15"/>
    </row>
    <row r="110" spans="1:28" s="6" customFormat="1" ht="53.25" customHeight="1">
      <c r="A110" s="4"/>
      <c r="B110" s="110"/>
      <c r="C110" s="374"/>
      <c r="D110" s="379"/>
      <c r="E110" s="379"/>
      <c r="F110" s="104"/>
      <c r="G110" s="19"/>
      <c r="H110" s="19"/>
      <c r="I110" s="19"/>
      <c r="J110" s="165" t="s">
        <v>144</v>
      </c>
      <c r="K110" s="19" t="s">
        <v>145</v>
      </c>
      <c r="L110" s="87"/>
      <c r="M110" s="87" t="s">
        <v>278</v>
      </c>
      <c r="N110" s="43">
        <v>20</v>
      </c>
      <c r="O110" s="47">
        <v>8000</v>
      </c>
      <c r="P110" s="43">
        <v>20</v>
      </c>
      <c r="Q110" s="47">
        <f t="shared" si="8"/>
        <v>8800</v>
      </c>
      <c r="R110" s="43">
        <v>20</v>
      </c>
      <c r="S110" s="47">
        <f t="shared" si="79"/>
        <v>9680</v>
      </c>
      <c r="T110" s="43">
        <v>20</v>
      </c>
      <c r="U110" s="47">
        <f t="shared" si="80"/>
        <v>10648</v>
      </c>
      <c r="V110" s="43">
        <v>20</v>
      </c>
      <c r="W110" s="47">
        <f t="shared" si="81"/>
        <v>11712.8</v>
      </c>
      <c r="X110" s="94">
        <f>SUM(N110,P110,R110,T110,V110)/5</f>
        <v>20</v>
      </c>
      <c r="Y110" s="113">
        <f t="shared" si="78"/>
        <v>48840.800000000003</v>
      </c>
      <c r="Z110" s="5"/>
      <c r="AA110" s="3"/>
    </row>
    <row r="111" spans="1:28" s="6" customFormat="1" ht="32.25" customHeight="1">
      <c r="A111" s="4"/>
      <c r="B111" s="108">
        <v>14</v>
      </c>
      <c r="C111" s="373" t="s">
        <v>59</v>
      </c>
      <c r="D111" s="378" t="s">
        <v>60</v>
      </c>
      <c r="E111" s="378" t="s">
        <v>166</v>
      </c>
      <c r="F111" s="104"/>
      <c r="G111" s="19"/>
      <c r="H111" s="19"/>
      <c r="I111" s="19"/>
      <c r="J111" s="40" t="s">
        <v>167</v>
      </c>
      <c r="K111" s="40" t="s">
        <v>166</v>
      </c>
      <c r="L111" s="41">
        <v>2</v>
      </c>
      <c r="M111" s="41" t="s">
        <v>177</v>
      </c>
      <c r="N111" s="42">
        <v>2</v>
      </c>
      <c r="O111" s="27">
        <f>O112</f>
        <v>10000</v>
      </c>
      <c r="P111" s="27">
        <v>2</v>
      </c>
      <c r="Q111" s="27">
        <f t="shared" ref="Q111:W111" si="83">Q112</f>
        <v>11000</v>
      </c>
      <c r="R111" s="27">
        <v>2</v>
      </c>
      <c r="S111" s="27">
        <f t="shared" si="83"/>
        <v>12100</v>
      </c>
      <c r="T111" s="27">
        <v>2</v>
      </c>
      <c r="U111" s="27">
        <f t="shared" si="83"/>
        <v>13310</v>
      </c>
      <c r="V111" s="27">
        <v>2</v>
      </c>
      <c r="W111" s="27">
        <f t="shared" si="83"/>
        <v>14641</v>
      </c>
      <c r="X111" s="27">
        <f>SUM(N111,P111,R111,T111,V111)</f>
        <v>10</v>
      </c>
      <c r="Y111" s="28">
        <f t="shared" si="78"/>
        <v>61051</v>
      </c>
      <c r="Z111" s="5"/>
      <c r="AA111" s="3"/>
    </row>
    <row r="112" spans="1:28" s="6" customFormat="1" ht="39.75" customHeight="1">
      <c r="A112" s="4"/>
      <c r="B112" s="114"/>
      <c r="C112" s="454"/>
      <c r="D112" s="380"/>
      <c r="E112" s="380"/>
      <c r="F112" s="104"/>
      <c r="G112" s="19"/>
      <c r="H112" s="19"/>
      <c r="I112" s="19"/>
      <c r="J112" s="19" t="s">
        <v>83</v>
      </c>
      <c r="K112" s="19" t="s">
        <v>106</v>
      </c>
      <c r="L112" s="87"/>
      <c r="M112" s="87" t="s">
        <v>116</v>
      </c>
      <c r="N112" s="43">
        <v>40</v>
      </c>
      <c r="O112" s="47">
        <v>10000</v>
      </c>
      <c r="P112" s="43">
        <v>40</v>
      </c>
      <c r="Q112" s="47">
        <f t="shared" si="8"/>
        <v>11000</v>
      </c>
      <c r="R112" s="43">
        <v>40</v>
      </c>
      <c r="S112" s="47">
        <f t="shared" si="79"/>
        <v>12100</v>
      </c>
      <c r="T112" s="43">
        <v>40</v>
      </c>
      <c r="U112" s="47">
        <f t="shared" si="80"/>
        <v>13310</v>
      </c>
      <c r="V112" s="43">
        <v>40</v>
      </c>
      <c r="W112" s="47">
        <f t="shared" si="81"/>
        <v>14641</v>
      </c>
      <c r="X112" s="94">
        <f>SUM(N112,P112,R112,T112,V112)</f>
        <v>200</v>
      </c>
      <c r="Y112" s="113">
        <f t="shared" si="78"/>
        <v>61051</v>
      </c>
      <c r="Z112" s="5"/>
      <c r="AA112" s="3"/>
    </row>
    <row r="113" spans="1:27" s="6" customFormat="1" ht="33.75" customHeight="1">
      <c r="A113" s="4"/>
      <c r="B113" s="108">
        <v>15</v>
      </c>
      <c r="C113" s="373" t="s">
        <v>58</v>
      </c>
      <c r="D113" s="378" t="s">
        <v>64</v>
      </c>
      <c r="E113" s="378" t="s">
        <v>150</v>
      </c>
      <c r="F113" s="104"/>
      <c r="G113" s="19"/>
      <c r="H113" s="19"/>
      <c r="I113" s="19"/>
      <c r="J113" s="162" t="s">
        <v>168</v>
      </c>
      <c r="K113" s="40" t="s">
        <v>150</v>
      </c>
      <c r="L113" s="41">
        <v>5</v>
      </c>
      <c r="M113" s="42" t="s">
        <v>112</v>
      </c>
      <c r="N113" s="43">
        <v>5</v>
      </c>
      <c r="O113" s="27">
        <f>SUM(O114:O115)</f>
        <v>35000</v>
      </c>
      <c r="P113" s="27">
        <v>5</v>
      </c>
      <c r="Q113" s="27">
        <f t="shared" ref="Q113:W113" si="84">SUM(Q114:Q115)</f>
        <v>38500</v>
      </c>
      <c r="R113" s="27">
        <v>5</v>
      </c>
      <c r="S113" s="27">
        <f t="shared" si="84"/>
        <v>42350</v>
      </c>
      <c r="T113" s="27">
        <v>5</v>
      </c>
      <c r="U113" s="27">
        <f t="shared" si="84"/>
        <v>46585</v>
      </c>
      <c r="V113" s="27">
        <v>5</v>
      </c>
      <c r="W113" s="27">
        <f t="shared" si="84"/>
        <v>51243.5</v>
      </c>
      <c r="X113" s="27">
        <f>SUM(N113,P113,R113,T113,V113)/5</f>
        <v>5</v>
      </c>
      <c r="Y113" s="28">
        <f t="shared" si="78"/>
        <v>213678.5</v>
      </c>
      <c r="Z113" s="5"/>
      <c r="AA113" s="3"/>
    </row>
    <row r="114" spans="1:27" s="6" customFormat="1" ht="35.25" customHeight="1">
      <c r="A114" s="4"/>
      <c r="B114" s="114"/>
      <c r="C114" s="374"/>
      <c r="D114" s="379"/>
      <c r="E114" s="379"/>
      <c r="F114" s="104"/>
      <c r="G114" s="19"/>
      <c r="H114" s="19"/>
      <c r="I114" s="19"/>
      <c r="J114" s="48" t="s">
        <v>94</v>
      </c>
      <c r="K114" s="19" t="s">
        <v>169</v>
      </c>
      <c r="L114" s="87"/>
      <c r="M114" s="87" t="s">
        <v>119</v>
      </c>
      <c r="N114" s="43">
        <v>2</v>
      </c>
      <c r="O114" s="47">
        <v>25000</v>
      </c>
      <c r="P114" s="43">
        <v>2</v>
      </c>
      <c r="Q114" s="47">
        <f t="shared" si="8"/>
        <v>27500</v>
      </c>
      <c r="R114" s="43">
        <v>2</v>
      </c>
      <c r="S114" s="47">
        <f t="shared" si="79"/>
        <v>30250</v>
      </c>
      <c r="T114" s="43">
        <v>2</v>
      </c>
      <c r="U114" s="47">
        <f t="shared" si="80"/>
        <v>33275</v>
      </c>
      <c r="V114" s="43">
        <v>2</v>
      </c>
      <c r="W114" s="47">
        <f t="shared" si="81"/>
        <v>36602.5</v>
      </c>
      <c r="X114" s="94">
        <f>SUM(N114,P114,R114,T114,V114)</f>
        <v>10</v>
      </c>
      <c r="Y114" s="113">
        <f t="shared" si="78"/>
        <v>152627.5</v>
      </c>
      <c r="Z114" s="5"/>
      <c r="AA114" s="3"/>
    </row>
    <row r="115" spans="1:27" s="6" customFormat="1" ht="18.75" customHeight="1">
      <c r="A115" s="4"/>
      <c r="B115" s="161"/>
      <c r="C115" s="454"/>
      <c r="D115" s="380"/>
      <c r="E115" s="380"/>
      <c r="F115" s="104"/>
      <c r="G115" s="106"/>
      <c r="H115" s="106"/>
      <c r="I115" s="106"/>
      <c r="J115" s="48" t="s">
        <v>170</v>
      </c>
      <c r="K115" s="19" t="s">
        <v>180</v>
      </c>
      <c r="L115" s="87"/>
      <c r="M115" s="87" t="s">
        <v>119</v>
      </c>
      <c r="N115" s="43">
        <v>2</v>
      </c>
      <c r="O115" s="47">
        <v>10000</v>
      </c>
      <c r="P115" s="43">
        <v>2</v>
      </c>
      <c r="Q115" s="47">
        <f t="shared" si="8"/>
        <v>11000</v>
      </c>
      <c r="R115" s="43">
        <v>2</v>
      </c>
      <c r="S115" s="47">
        <f t="shared" si="79"/>
        <v>12100</v>
      </c>
      <c r="T115" s="43">
        <v>2</v>
      </c>
      <c r="U115" s="47">
        <f t="shared" si="80"/>
        <v>13310</v>
      </c>
      <c r="V115" s="43">
        <v>2</v>
      </c>
      <c r="W115" s="47">
        <f t="shared" si="81"/>
        <v>14641</v>
      </c>
      <c r="X115" s="94">
        <f>SUM(N115,P115,R115,T115,V115)</f>
        <v>10</v>
      </c>
      <c r="Y115" s="113">
        <f t="shared" si="78"/>
        <v>61051</v>
      </c>
      <c r="Z115" s="5"/>
      <c r="AA115" s="3"/>
    </row>
    <row r="116" spans="1:27" s="6" customFormat="1" ht="13.5" customHeight="1">
      <c r="A116" s="4"/>
      <c r="B116" s="102"/>
      <c r="C116" s="103" t="s">
        <v>6</v>
      </c>
      <c r="D116" s="104"/>
      <c r="E116" s="105"/>
      <c r="F116" s="106"/>
      <c r="G116" s="106"/>
      <c r="H116" s="106"/>
      <c r="I116" s="106"/>
      <c r="J116" s="104"/>
      <c r="K116" s="104"/>
      <c r="L116" s="107"/>
      <c r="M116" s="104"/>
      <c r="N116" s="40"/>
      <c r="O116" s="159"/>
      <c r="P116" s="160"/>
      <c r="Q116" s="47"/>
      <c r="R116" s="160"/>
      <c r="S116" s="47"/>
      <c r="T116" s="43"/>
      <c r="U116" s="47"/>
      <c r="V116" s="43"/>
      <c r="W116" s="47"/>
      <c r="X116" s="94"/>
      <c r="Y116" s="113"/>
      <c r="Z116" s="25"/>
      <c r="AA116" s="3"/>
    </row>
    <row r="117" spans="1:27" s="6" customFormat="1" ht="52.5" customHeight="1">
      <c r="A117" s="4"/>
      <c r="B117" s="108">
        <v>16</v>
      </c>
      <c r="C117" s="373" t="s">
        <v>67</v>
      </c>
      <c r="D117" s="381" t="s">
        <v>68</v>
      </c>
      <c r="E117" s="381" t="s">
        <v>69</v>
      </c>
      <c r="F117" s="106"/>
      <c r="G117" s="106"/>
      <c r="H117" s="106"/>
      <c r="I117" s="106"/>
      <c r="J117" s="139" t="s">
        <v>85</v>
      </c>
      <c r="K117" s="40" t="s">
        <v>69</v>
      </c>
      <c r="L117" s="41">
        <v>12</v>
      </c>
      <c r="M117" s="43" t="s">
        <v>112</v>
      </c>
      <c r="N117" s="106">
        <v>12</v>
      </c>
      <c r="O117" s="27">
        <f>O118</f>
        <v>160000</v>
      </c>
      <c r="P117" s="27">
        <v>12</v>
      </c>
      <c r="Q117" s="27">
        <f t="shared" ref="Q117:W117" si="85">Q118</f>
        <v>176000</v>
      </c>
      <c r="R117" s="27">
        <v>12</v>
      </c>
      <c r="S117" s="27">
        <f t="shared" si="85"/>
        <v>193600</v>
      </c>
      <c r="T117" s="27">
        <v>12</v>
      </c>
      <c r="U117" s="27">
        <f t="shared" si="85"/>
        <v>212960</v>
      </c>
      <c r="V117" s="27">
        <v>12</v>
      </c>
      <c r="W117" s="27">
        <f t="shared" si="85"/>
        <v>234256</v>
      </c>
      <c r="X117" s="27">
        <f>SUM(N117,P117,R117,T117,V117)/5</f>
        <v>12</v>
      </c>
      <c r="Y117" s="28">
        <f t="shared" ref="Y117:Y132" si="86">SUM(O117,Q117,S117,U117,W117)</f>
        <v>976816</v>
      </c>
      <c r="Z117" s="5"/>
      <c r="AA117" s="3"/>
    </row>
    <row r="118" spans="1:27" s="6" customFormat="1" ht="28.5" customHeight="1">
      <c r="A118" s="4"/>
      <c r="B118" s="114"/>
      <c r="C118" s="374"/>
      <c r="D118" s="382"/>
      <c r="E118" s="463"/>
      <c r="F118" s="106"/>
      <c r="G118" s="106"/>
      <c r="H118" s="106"/>
      <c r="I118" s="106"/>
      <c r="J118" s="48" t="s">
        <v>86</v>
      </c>
      <c r="K118" s="48" t="s">
        <v>132</v>
      </c>
      <c r="L118" s="146"/>
      <c r="M118" s="43" t="s">
        <v>160</v>
      </c>
      <c r="N118" s="106">
        <v>30</v>
      </c>
      <c r="O118" s="94">
        <v>160000</v>
      </c>
      <c r="P118" s="106">
        <v>30</v>
      </c>
      <c r="Q118" s="47">
        <f t="shared" ref="Q118" si="87">O118+(10/100*O118)</f>
        <v>176000</v>
      </c>
      <c r="R118" s="106">
        <v>30</v>
      </c>
      <c r="S118" s="47">
        <f t="shared" ref="S118" si="88">Q118+(10/100*Q118)</f>
        <v>193600</v>
      </c>
      <c r="T118" s="106">
        <v>30</v>
      </c>
      <c r="U118" s="47">
        <f t="shared" ref="U118" si="89">S118+(10/100*S118)</f>
        <v>212960</v>
      </c>
      <c r="V118" s="106">
        <v>30</v>
      </c>
      <c r="W118" s="47">
        <f t="shared" ref="W118" si="90">U118+(10/100*U118)</f>
        <v>234256</v>
      </c>
      <c r="X118" s="94">
        <f>SUM(N118,P118,R118,T118,V118)</f>
        <v>150</v>
      </c>
      <c r="Y118" s="113">
        <f t="shared" si="86"/>
        <v>976816</v>
      </c>
      <c r="Z118" s="5"/>
      <c r="AA118" s="3"/>
    </row>
    <row r="119" spans="1:27" s="6" customFormat="1" ht="36" customHeight="1">
      <c r="A119" s="4"/>
      <c r="B119" s="114"/>
      <c r="C119" s="374"/>
      <c r="D119" s="382"/>
      <c r="E119" s="105" t="s">
        <v>70</v>
      </c>
      <c r="F119" s="106"/>
      <c r="G119" s="106"/>
      <c r="H119" s="106"/>
      <c r="I119" s="106"/>
      <c r="J119" s="139" t="s">
        <v>87</v>
      </c>
      <c r="K119" s="90"/>
      <c r="L119" s="91"/>
      <c r="M119" s="147"/>
      <c r="N119" s="92"/>
      <c r="O119" s="27">
        <f>O120</f>
        <v>8000</v>
      </c>
      <c r="P119" s="27"/>
      <c r="Q119" s="27">
        <f t="shared" ref="Q119:W119" si="91">Q120</f>
        <v>8800</v>
      </c>
      <c r="R119" s="27"/>
      <c r="S119" s="27">
        <f t="shared" si="91"/>
        <v>9680</v>
      </c>
      <c r="T119" s="27"/>
      <c r="U119" s="27">
        <f t="shared" si="91"/>
        <v>10648</v>
      </c>
      <c r="V119" s="27"/>
      <c r="W119" s="27">
        <f t="shared" si="91"/>
        <v>11712.8</v>
      </c>
      <c r="X119" s="27"/>
      <c r="Y119" s="28">
        <f t="shared" si="86"/>
        <v>48840.800000000003</v>
      </c>
      <c r="Z119" s="5"/>
      <c r="AA119" s="3"/>
    </row>
    <row r="120" spans="1:27" s="6" customFormat="1" ht="24" customHeight="1">
      <c r="A120" s="4"/>
      <c r="B120" s="114"/>
      <c r="C120" s="374"/>
      <c r="D120" s="382"/>
      <c r="E120" s="61"/>
      <c r="F120" s="106"/>
      <c r="G120" s="106"/>
      <c r="H120" s="106"/>
      <c r="I120" s="106"/>
      <c r="J120" s="48" t="s">
        <v>88</v>
      </c>
      <c r="K120" s="48" t="s">
        <v>133</v>
      </c>
      <c r="L120" s="146"/>
      <c r="M120" s="147" t="s">
        <v>160</v>
      </c>
      <c r="N120" s="92">
        <v>40</v>
      </c>
      <c r="O120" s="47">
        <v>8000</v>
      </c>
      <c r="P120" s="92">
        <v>40</v>
      </c>
      <c r="Q120" s="47">
        <f t="shared" ref="Q120" si="92">O120+(10/100*O120)</f>
        <v>8800</v>
      </c>
      <c r="R120" s="92">
        <v>40</v>
      </c>
      <c r="S120" s="47">
        <f t="shared" ref="S120" si="93">Q120+(10/100*Q120)</f>
        <v>9680</v>
      </c>
      <c r="T120" s="92">
        <v>40</v>
      </c>
      <c r="U120" s="47">
        <f t="shared" ref="U120" si="94">S120+(10/100*S120)</f>
        <v>10648</v>
      </c>
      <c r="V120" s="92">
        <v>40</v>
      </c>
      <c r="W120" s="47">
        <f t="shared" ref="W120" si="95">U120+(10/100*U120)</f>
        <v>11712.8</v>
      </c>
      <c r="X120" s="94">
        <f>SUM(N120,P120,R120,T120,V120)</f>
        <v>200</v>
      </c>
      <c r="Y120" s="113">
        <f t="shared" si="86"/>
        <v>48840.800000000003</v>
      </c>
      <c r="Z120" s="5"/>
      <c r="AA120" s="3"/>
    </row>
    <row r="121" spans="1:27" s="6" customFormat="1" ht="35.25" customHeight="1">
      <c r="A121" s="4"/>
      <c r="B121" s="114"/>
      <c r="C121" s="374"/>
      <c r="D121" s="382"/>
      <c r="E121" s="65"/>
      <c r="F121" s="105"/>
      <c r="G121" s="105"/>
      <c r="H121" s="105"/>
      <c r="I121" s="105"/>
      <c r="J121" s="90" t="s">
        <v>131</v>
      </c>
      <c r="K121" s="40" t="s">
        <v>139</v>
      </c>
      <c r="L121" s="41"/>
      <c r="M121" s="104"/>
      <c r="N121" s="40"/>
      <c r="O121" s="159">
        <f>O122</f>
        <v>42500</v>
      </c>
      <c r="P121" s="159"/>
      <c r="Q121" s="159">
        <f t="shared" ref="Q121:W121" si="96">Q122</f>
        <v>46750</v>
      </c>
      <c r="R121" s="159"/>
      <c r="S121" s="159">
        <f t="shared" si="96"/>
        <v>51425</v>
      </c>
      <c r="T121" s="159"/>
      <c r="U121" s="159">
        <f t="shared" si="96"/>
        <v>56567.5</v>
      </c>
      <c r="V121" s="159"/>
      <c r="W121" s="159">
        <f t="shared" si="96"/>
        <v>62224.25</v>
      </c>
      <c r="X121" s="27"/>
      <c r="Y121" s="28">
        <f t="shared" si="86"/>
        <v>259466.75</v>
      </c>
      <c r="Z121" s="25"/>
      <c r="AA121" s="3"/>
    </row>
    <row r="122" spans="1:27" s="6" customFormat="1" ht="21.75" customHeight="1">
      <c r="A122" s="4"/>
      <c r="B122" s="114"/>
      <c r="C122" s="374"/>
      <c r="D122" s="382"/>
      <c r="E122" s="65"/>
      <c r="F122" s="105"/>
      <c r="G122" s="105"/>
      <c r="H122" s="105"/>
      <c r="I122" s="105"/>
      <c r="J122" s="166" t="s">
        <v>108</v>
      </c>
      <c r="K122" s="105" t="s">
        <v>158</v>
      </c>
      <c r="L122" s="118"/>
      <c r="M122" s="87" t="s">
        <v>258</v>
      </c>
      <c r="N122" s="167">
        <v>2</v>
      </c>
      <c r="O122" s="168">
        <v>42500</v>
      </c>
      <c r="P122" s="167">
        <v>2</v>
      </c>
      <c r="Q122" s="47">
        <f t="shared" ref="Q122:Q132" si="97">O122+(10/100*O122)</f>
        <v>46750</v>
      </c>
      <c r="R122" s="167">
        <v>2</v>
      </c>
      <c r="S122" s="47">
        <f t="shared" si="79"/>
        <v>51425</v>
      </c>
      <c r="T122" s="167">
        <v>2</v>
      </c>
      <c r="U122" s="47">
        <f t="shared" si="80"/>
        <v>56567.5</v>
      </c>
      <c r="V122" s="167">
        <v>2</v>
      </c>
      <c r="W122" s="47">
        <f t="shared" si="81"/>
        <v>62224.25</v>
      </c>
      <c r="X122" s="94">
        <f>SUM(N122,P122,R122,T122,V122)</f>
        <v>10</v>
      </c>
      <c r="Y122" s="113">
        <f t="shared" si="86"/>
        <v>259466.75</v>
      </c>
      <c r="Z122" s="25"/>
      <c r="AA122" s="3"/>
    </row>
    <row r="123" spans="1:27" s="6" customFormat="1" ht="34.5" customHeight="1">
      <c r="A123" s="4"/>
      <c r="B123" s="114"/>
      <c r="C123" s="169"/>
      <c r="D123" s="169"/>
      <c r="E123" s="169"/>
      <c r="F123" s="105"/>
      <c r="G123" s="105"/>
      <c r="H123" s="105"/>
      <c r="I123" s="105"/>
      <c r="J123" s="162" t="s">
        <v>84</v>
      </c>
      <c r="K123" s="105"/>
      <c r="L123" s="118"/>
      <c r="M123" s="43"/>
      <c r="N123" s="40"/>
      <c r="O123" s="159">
        <f>O124</f>
        <v>10000</v>
      </c>
      <c r="P123" s="159"/>
      <c r="Q123" s="159">
        <f t="shared" ref="Q123:W123" si="98">Q124</f>
        <v>11000</v>
      </c>
      <c r="R123" s="159"/>
      <c r="S123" s="159">
        <f t="shared" si="98"/>
        <v>12100</v>
      </c>
      <c r="T123" s="159"/>
      <c r="U123" s="159">
        <f t="shared" si="98"/>
        <v>13310</v>
      </c>
      <c r="V123" s="159"/>
      <c r="W123" s="159">
        <f t="shared" si="98"/>
        <v>14641</v>
      </c>
      <c r="X123" s="27"/>
      <c r="Y123" s="28">
        <f t="shared" si="86"/>
        <v>61051</v>
      </c>
      <c r="Z123" s="25"/>
      <c r="AA123" s="3"/>
    </row>
    <row r="124" spans="1:27" s="6" customFormat="1" ht="19.5" customHeight="1">
      <c r="A124" s="4"/>
      <c r="B124" s="114"/>
      <c r="C124" s="169"/>
      <c r="D124" s="169"/>
      <c r="E124" s="169"/>
      <c r="F124" s="105"/>
      <c r="G124" s="105"/>
      <c r="H124" s="105"/>
      <c r="I124" s="105"/>
      <c r="J124" s="133" t="s">
        <v>107</v>
      </c>
      <c r="K124" s="105" t="s">
        <v>109</v>
      </c>
      <c r="L124" s="118"/>
      <c r="M124" s="43" t="s">
        <v>116</v>
      </c>
      <c r="N124" s="105">
        <v>10</v>
      </c>
      <c r="O124" s="168">
        <v>10000</v>
      </c>
      <c r="P124" s="105">
        <v>10</v>
      </c>
      <c r="Q124" s="47">
        <f t="shared" si="97"/>
        <v>11000</v>
      </c>
      <c r="R124" s="105">
        <v>10</v>
      </c>
      <c r="S124" s="47">
        <f t="shared" si="79"/>
        <v>12100</v>
      </c>
      <c r="T124" s="105">
        <v>10</v>
      </c>
      <c r="U124" s="47">
        <f t="shared" si="80"/>
        <v>13310</v>
      </c>
      <c r="V124" s="105">
        <v>10</v>
      </c>
      <c r="W124" s="47">
        <f t="shared" si="81"/>
        <v>14641</v>
      </c>
      <c r="X124" s="94">
        <f>SUM(N124,P124,R124,T124,V124)</f>
        <v>50</v>
      </c>
      <c r="Y124" s="113">
        <f t="shared" si="86"/>
        <v>61051</v>
      </c>
      <c r="Z124" s="25"/>
      <c r="AA124" s="3"/>
    </row>
    <row r="125" spans="1:27" s="6" customFormat="1" ht="15" customHeight="1">
      <c r="A125" s="4"/>
      <c r="B125" s="114"/>
      <c r="C125" s="169"/>
      <c r="D125" s="169"/>
      <c r="E125" s="169"/>
      <c r="F125" s="105"/>
      <c r="G125" s="105"/>
      <c r="H125" s="105"/>
      <c r="I125" s="105"/>
      <c r="J125" s="162" t="s">
        <v>140</v>
      </c>
      <c r="K125" s="48"/>
      <c r="L125" s="146"/>
      <c r="M125" s="147"/>
      <c r="N125" s="40"/>
      <c r="O125" s="159">
        <f>O126</f>
        <v>6000</v>
      </c>
      <c r="P125" s="159"/>
      <c r="Q125" s="159">
        <f t="shared" ref="Q125:W125" si="99">Q126</f>
        <v>6600</v>
      </c>
      <c r="R125" s="159"/>
      <c r="S125" s="159">
        <f t="shared" si="99"/>
        <v>7260</v>
      </c>
      <c r="T125" s="159"/>
      <c r="U125" s="159">
        <f t="shared" si="99"/>
        <v>7986</v>
      </c>
      <c r="V125" s="159"/>
      <c r="W125" s="159">
        <f t="shared" si="99"/>
        <v>8784.6</v>
      </c>
      <c r="X125" s="27"/>
      <c r="Y125" s="28">
        <f t="shared" si="86"/>
        <v>36630.6</v>
      </c>
      <c r="Z125" s="25"/>
      <c r="AA125" s="3"/>
    </row>
    <row r="126" spans="1:27" s="6" customFormat="1" ht="24.75" customHeight="1">
      <c r="A126" s="4"/>
      <c r="B126" s="114"/>
      <c r="C126" s="169"/>
      <c r="D126" s="169"/>
      <c r="E126" s="169"/>
      <c r="F126" s="105"/>
      <c r="G126" s="105"/>
      <c r="H126" s="105"/>
      <c r="I126" s="105"/>
      <c r="J126" s="166" t="s">
        <v>141</v>
      </c>
      <c r="K126" s="165" t="s">
        <v>142</v>
      </c>
      <c r="L126" s="87"/>
      <c r="M126" s="147" t="s">
        <v>257</v>
      </c>
      <c r="N126" s="105">
        <v>1</v>
      </c>
      <c r="O126" s="168">
        <v>6000</v>
      </c>
      <c r="P126" s="105">
        <v>1</v>
      </c>
      <c r="Q126" s="47">
        <f t="shared" si="97"/>
        <v>6600</v>
      </c>
      <c r="R126" s="105">
        <v>1</v>
      </c>
      <c r="S126" s="47">
        <f t="shared" si="79"/>
        <v>7260</v>
      </c>
      <c r="T126" s="105">
        <v>1</v>
      </c>
      <c r="U126" s="47">
        <f t="shared" si="80"/>
        <v>7986</v>
      </c>
      <c r="V126" s="105">
        <v>1</v>
      </c>
      <c r="W126" s="47">
        <f t="shared" si="81"/>
        <v>8784.6</v>
      </c>
      <c r="X126" s="94">
        <f>SUM(N126,P126,R126,T126,V126)</f>
        <v>5</v>
      </c>
      <c r="Y126" s="113">
        <f t="shared" si="86"/>
        <v>36630.6</v>
      </c>
      <c r="Z126" s="25"/>
      <c r="AA126" s="3"/>
    </row>
    <row r="127" spans="1:27" s="6" customFormat="1" ht="23.25" customHeight="1">
      <c r="A127" s="4"/>
      <c r="B127" s="114"/>
      <c r="C127" s="169"/>
      <c r="D127" s="169"/>
      <c r="E127" s="169"/>
      <c r="F127" s="105"/>
      <c r="G127" s="105"/>
      <c r="H127" s="105"/>
      <c r="I127" s="105"/>
      <c r="J127" s="162" t="s">
        <v>228</v>
      </c>
      <c r="K127" s="165"/>
      <c r="L127" s="87"/>
      <c r="M127" s="147"/>
      <c r="N127" s="105"/>
      <c r="O127" s="159">
        <f>O128</f>
        <v>5000</v>
      </c>
      <c r="P127" s="159"/>
      <c r="Q127" s="159">
        <f t="shared" ref="Q127:W127" si="100">Q128</f>
        <v>5500</v>
      </c>
      <c r="R127" s="159"/>
      <c r="S127" s="159">
        <f t="shared" si="100"/>
        <v>6050</v>
      </c>
      <c r="T127" s="159"/>
      <c r="U127" s="159">
        <f t="shared" si="100"/>
        <v>6655</v>
      </c>
      <c r="V127" s="159"/>
      <c r="W127" s="159">
        <f t="shared" si="100"/>
        <v>7320.5</v>
      </c>
      <c r="X127" s="27"/>
      <c r="Y127" s="28">
        <f t="shared" si="86"/>
        <v>30525.5</v>
      </c>
      <c r="Z127" s="25"/>
      <c r="AA127" s="3"/>
    </row>
    <row r="128" spans="1:27" s="6" customFormat="1" ht="24" customHeight="1">
      <c r="A128" s="4"/>
      <c r="B128" s="114"/>
      <c r="C128" s="169"/>
      <c r="D128" s="169"/>
      <c r="E128" s="169"/>
      <c r="F128" s="105"/>
      <c r="G128" s="105"/>
      <c r="H128" s="105"/>
      <c r="I128" s="105"/>
      <c r="J128" s="166" t="s">
        <v>229</v>
      </c>
      <c r="K128" s="165" t="s">
        <v>230</v>
      </c>
      <c r="L128" s="87"/>
      <c r="M128" s="147" t="s">
        <v>160</v>
      </c>
      <c r="N128" s="105">
        <v>2</v>
      </c>
      <c r="O128" s="168">
        <v>5000</v>
      </c>
      <c r="P128" s="105">
        <v>2</v>
      </c>
      <c r="Q128" s="47">
        <f t="shared" si="97"/>
        <v>5500</v>
      </c>
      <c r="R128" s="105">
        <v>2</v>
      </c>
      <c r="S128" s="47">
        <f t="shared" si="79"/>
        <v>6050</v>
      </c>
      <c r="T128" s="105">
        <v>2</v>
      </c>
      <c r="U128" s="47">
        <f t="shared" si="80"/>
        <v>6655</v>
      </c>
      <c r="V128" s="105">
        <v>2</v>
      </c>
      <c r="W128" s="47">
        <f t="shared" si="81"/>
        <v>7320.5</v>
      </c>
      <c r="X128" s="94">
        <f>SUM(N128,P128,R128,T128,V128)</f>
        <v>10</v>
      </c>
      <c r="Y128" s="113">
        <f t="shared" si="86"/>
        <v>30525.5</v>
      </c>
      <c r="Z128" s="25"/>
      <c r="AA128" s="3"/>
    </row>
    <row r="129" spans="1:27" s="6" customFormat="1" ht="23.25" customHeight="1">
      <c r="A129" s="4"/>
      <c r="B129" s="114"/>
      <c r="C129" s="169"/>
      <c r="D129" s="169"/>
      <c r="E129" s="169"/>
      <c r="F129" s="105"/>
      <c r="G129" s="105"/>
      <c r="H129" s="105"/>
      <c r="I129" s="105"/>
      <c r="J129" s="90" t="s">
        <v>89</v>
      </c>
      <c r="K129" s="87"/>
      <c r="L129" s="87"/>
      <c r="M129" s="43"/>
      <c r="N129" s="105"/>
      <c r="O129" s="159">
        <f>O130</f>
        <v>0</v>
      </c>
      <c r="P129" s="159"/>
      <c r="Q129" s="159">
        <f t="shared" ref="Q129:W129" si="101">Q130</f>
        <v>75000</v>
      </c>
      <c r="R129" s="159"/>
      <c r="S129" s="159">
        <f t="shared" si="101"/>
        <v>0</v>
      </c>
      <c r="T129" s="159"/>
      <c r="U129" s="159">
        <f t="shared" si="101"/>
        <v>90750</v>
      </c>
      <c r="V129" s="159"/>
      <c r="W129" s="159">
        <f t="shared" si="101"/>
        <v>0</v>
      </c>
      <c r="X129" s="94">
        <f>SUM(N129,P129,R129,T129,V129)/5</f>
        <v>0</v>
      </c>
      <c r="Y129" s="28">
        <f t="shared" si="86"/>
        <v>165750</v>
      </c>
      <c r="Z129" s="25"/>
      <c r="AA129" s="3"/>
    </row>
    <row r="130" spans="1:27" s="6" customFormat="1" ht="23.25" customHeight="1">
      <c r="A130" s="4"/>
      <c r="B130" s="114"/>
      <c r="C130" s="169"/>
      <c r="D130" s="169"/>
      <c r="E130" s="169"/>
      <c r="F130" s="105"/>
      <c r="G130" s="105"/>
      <c r="H130" s="105"/>
      <c r="I130" s="105"/>
      <c r="J130" s="126" t="s">
        <v>90</v>
      </c>
      <c r="K130" s="87" t="s">
        <v>255</v>
      </c>
      <c r="L130" s="87"/>
      <c r="M130" s="43" t="s">
        <v>161</v>
      </c>
      <c r="N130" s="105">
        <v>0</v>
      </c>
      <c r="O130" s="168">
        <v>0</v>
      </c>
      <c r="P130" s="105">
        <v>10</v>
      </c>
      <c r="Q130" s="47">
        <v>75000</v>
      </c>
      <c r="R130" s="105">
        <v>0</v>
      </c>
      <c r="S130" s="47">
        <v>0</v>
      </c>
      <c r="T130" s="105">
        <v>10</v>
      </c>
      <c r="U130" s="47">
        <v>90750</v>
      </c>
      <c r="V130" s="105">
        <v>0</v>
      </c>
      <c r="W130" s="47">
        <v>0</v>
      </c>
      <c r="X130" s="94">
        <f>SUM(N130,P130,R130,T130,V130)/5</f>
        <v>4</v>
      </c>
      <c r="Y130" s="113">
        <f t="shared" si="86"/>
        <v>165750</v>
      </c>
      <c r="Z130" s="25"/>
      <c r="AA130" s="3"/>
    </row>
    <row r="131" spans="1:27" s="6" customFormat="1" ht="24.75" customHeight="1">
      <c r="A131" s="4"/>
      <c r="B131" s="114"/>
      <c r="C131" s="169"/>
      <c r="D131" s="169"/>
      <c r="E131" s="169"/>
      <c r="F131" s="105"/>
      <c r="G131" s="105"/>
      <c r="H131" s="105"/>
      <c r="I131" s="105"/>
      <c r="J131" s="162" t="s">
        <v>153</v>
      </c>
      <c r="K131" s="87"/>
      <c r="L131" s="87"/>
      <c r="M131" s="43"/>
      <c r="N131" s="40"/>
      <c r="O131" s="159">
        <f>O132</f>
        <v>5000</v>
      </c>
      <c r="P131" s="159"/>
      <c r="Q131" s="159">
        <f t="shared" ref="Q131:W131" si="102">Q132</f>
        <v>5500</v>
      </c>
      <c r="R131" s="159"/>
      <c r="S131" s="159">
        <f t="shared" si="102"/>
        <v>6050</v>
      </c>
      <c r="T131" s="159"/>
      <c r="U131" s="159">
        <f t="shared" si="102"/>
        <v>6655</v>
      </c>
      <c r="V131" s="159"/>
      <c r="W131" s="159">
        <f t="shared" si="102"/>
        <v>7320.5</v>
      </c>
      <c r="X131" s="27"/>
      <c r="Y131" s="28">
        <f t="shared" si="86"/>
        <v>30525.5</v>
      </c>
      <c r="Z131" s="25"/>
      <c r="AA131" s="3"/>
    </row>
    <row r="132" spans="1:27" s="6" customFormat="1" ht="32.25" customHeight="1">
      <c r="A132" s="4"/>
      <c r="B132" s="114"/>
      <c r="C132" s="169"/>
      <c r="D132" s="169"/>
      <c r="E132" s="169"/>
      <c r="F132" s="61"/>
      <c r="G132" s="61"/>
      <c r="H132" s="61"/>
      <c r="I132" s="61"/>
      <c r="J132" s="73" t="s">
        <v>154</v>
      </c>
      <c r="K132" s="62" t="s">
        <v>256</v>
      </c>
      <c r="L132" s="62"/>
      <c r="M132" s="38" t="s">
        <v>160</v>
      </c>
      <c r="N132" s="61">
        <v>2</v>
      </c>
      <c r="O132" s="170">
        <v>5000</v>
      </c>
      <c r="P132" s="61">
        <v>2</v>
      </c>
      <c r="Q132" s="29">
        <f t="shared" si="97"/>
        <v>5500</v>
      </c>
      <c r="R132" s="61">
        <v>2</v>
      </c>
      <c r="S132" s="29">
        <f t="shared" si="79"/>
        <v>6050</v>
      </c>
      <c r="T132" s="61">
        <v>2</v>
      </c>
      <c r="U132" s="29">
        <f t="shared" si="80"/>
        <v>6655</v>
      </c>
      <c r="V132" s="61">
        <v>2</v>
      </c>
      <c r="W132" s="29">
        <f t="shared" si="81"/>
        <v>7320.5</v>
      </c>
      <c r="X132" s="120">
        <f>SUM(N132,P132,R132,T132,V132)</f>
        <v>10</v>
      </c>
      <c r="Y132" s="171">
        <f t="shared" si="86"/>
        <v>30525.5</v>
      </c>
      <c r="Z132" s="17"/>
      <c r="AA132" s="14"/>
    </row>
    <row r="133" spans="1:27" s="6" customFormat="1" ht="17.25" customHeight="1">
      <c r="A133" s="4"/>
      <c r="B133" s="114"/>
      <c r="C133" s="169"/>
      <c r="D133" s="169"/>
      <c r="E133" s="169"/>
      <c r="F133" s="79"/>
      <c r="G133" s="79"/>
      <c r="H133" s="79"/>
      <c r="I133" s="79"/>
      <c r="J133" s="89" t="s">
        <v>155</v>
      </c>
      <c r="K133" s="80"/>
      <c r="L133" s="80"/>
      <c r="M133" s="81"/>
      <c r="N133" s="79"/>
      <c r="O133" s="172"/>
      <c r="P133" s="79"/>
      <c r="Q133" s="70"/>
      <c r="R133" s="79"/>
      <c r="S133" s="70"/>
      <c r="T133" s="79"/>
      <c r="U133" s="70"/>
      <c r="V133" s="79"/>
      <c r="W133" s="70"/>
      <c r="X133" s="70"/>
      <c r="Y133" s="173"/>
      <c r="Z133" s="18"/>
      <c r="AA133" s="15"/>
    </row>
    <row r="134" spans="1:27" s="6" customFormat="1" ht="12.75" customHeight="1">
      <c r="A134" s="4"/>
      <c r="B134" s="161"/>
      <c r="C134" s="104"/>
      <c r="D134" s="105"/>
      <c r="E134" s="104"/>
      <c r="F134" s="104"/>
      <c r="G134" s="104"/>
      <c r="H134" s="104"/>
      <c r="I134" s="104"/>
      <c r="J134" s="174" t="s">
        <v>262</v>
      </c>
      <c r="K134" s="175"/>
      <c r="L134" s="175"/>
      <c r="M134" s="43"/>
      <c r="N134" s="92"/>
      <c r="O134" s="26">
        <f>SUM(O8,O22,O59,O63,O66,O70,O74,O81,O83,O86,O88,O91,O93,O95,O97,O99,O103,O106,O109,O111,O113,O117,O119,O121,O123,O125,O127,O129,O131)</f>
        <v>1370344</v>
      </c>
      <c r="P134" s="26"/>
      <c r="Q134" s="26">
        <f>SUM(Q8,Q22,Q59,Q63,Q66,Q70,Q74,Q81,Q83,Q86,Q88,Q91,Q93,Q95,Q97,Q99,Q103,Q106,Q109,Q111,Q113,Q117,Q119,Q121,Q123,Q125,Q127,Q129,Q131)</f>
        <v>1733678.4</v>
      </c>
      <c r="R134" s="26"/>
      <c r="S134" s="26">
        <f>SUM(S8,S22,S59,S63,S66,S70,S74,S81,S83,S86,S88,S91,S93,S95,S97,S99,S103,S106,S109,S111,S113,S117,S119,S121,S123,S125,S127,S129,S131)</f>
        <v>1908026.24</v>
      </c>
      <c r="T134" s="26"/>
      <c r="U134" s="26">
        <f>SUM(U8,U22,U59,U63,U66,U70,U74,U81,U83,U86,U88,U91,U93,U95,U97,U99,U103,U106,U109,U111,U113,U117,U119,U121,U123,U125,U127,U129,U131)</f>
        <v>2154013.8640000001</v>
      </c>
      <c r="V134" s="26"/>
      <c r="W134" s="26">
        <f>SUM(W8,W22,W59,W63,W66,W70,W74,W81,W83,W86,W88,W91,W93,W95,W97,W99,W103,W106,W109,W111,W113,W117,W119,W121,W123,W125,W127,W129,W131)</f>
        <v>2123695.4004000002</v>
      </c>
      <c r="X134" s="26"/>
      <c r="Y134" s="26">
        <f t="shared" ref="Y134" si="103">SUM(Y8,Y22,Y59,Y63,Y66,Y70,Y74,Y81,Y83,Y86,Y88,Y91,Y93,Y95,Y97,Y99,Y103,Y106,Y109,Y111,Y113,Y117,Y119,Y121,Y123,Y125,Y127,Y129,Y131)</f>
        <v>9337706.9044000003</v>
      </c>
      <c r="Z134" s="5"/>
      <c r="AA134" s="3"/>
    </row>
    <row r="135" spans="1:27" ht="41.25" customHeight="1">
      <c r="O135" s="1"/>
      <c r="U135" s="20"/>
    </row>
    <row r="136" spans="1:27">
      <c r="O136" s="1"/>
      <c r="U136" s="20"/>
    </row>
    <row r="137" spans="1:27" ht="12" customHeight="1"/>
    <row r="138" spans="1:27" ht="12" customHeight="1"/>
  </sheetData>
  <mergeCells count="78">
    <mergeCell ref="C113:C115"/>
    <mergeCell ref="D113:D115"/>
    <mergeCell ref="E113:E115"/>
    <mergeCell ref="C117:C122"/>
    <mergeCell ref="D117:D122"/>
    <mergeCell ref="E117:E118"/>
    <mergeCell ref="C109:C110"/>
    <mergeCell ref="D109:D110"/>
    <mergeCell ref="E109:E110"/>
    <mergeCell ref="C111:C112"/>
    <mergeCell ref="D111:D112"/>
    <mergeCell ref="E111:E112"/>
    <mergeCell ref="J100:J101"/>
    <mergeCell ref="C103:C104"/>
    <mergeCell ref="D103:D104"/>
    <mergeCell ref="E103:E104"/>
    <mergeCell ref="C106:C108"/>
    <mergeCell ref="D106:D108"/>
    <mergeCell ref="E106:E108"/>
    <mergeCell ref="C93:C95"/>
    <mergeCell ref="D93:D95"/>
    <mergeCell ref="E93:E95"/>
    <mergeCell ref="C99:C102"/>
    <mergeCell ref="D99:D102"/>
    <mergeCell ref="E99:E102"/>
    <mergeCell ref="C86:C87"/>
    <mergeCell ref="D86:D87"/>
    <mergeCell ref="E86:E87"/>
    <mergeCell ref="C88:C90"/>
    <mergeCell ref="D88:D90"/>
    <mergeCell ref="E88:E90"/>
    <mergeCell ref="J66:J67"/>
    <mergeCell ref="D68:D69"/>
    <mergeCell ref="E68:E69"/>
    <mergeCell ref="D70:D72"/>
    <mergeCell ref="E70:E72"/>
    <mergeCell ref="C74:C76"/>
    <mergeCell ref="D74:D76"/>
    <mergeCell ref="E74:E76"/>
    <mergeCell ref="C63:C65"/>
    <mergeCell ref="D63:D64"/>
    <mergeCell ref="E63:E64"/>
    <mergeCell ref="C66:C72"/>
    <mergeCell ref="D66:D67"/>
    <mergeCell ref="E66:E67"/>
    <mergeCell ref="O49:O50"/>
    <mergeCell ref="M51:M52"/>
    <mergeCell ref="O51:O52"/>
    <mergeCell ref="C59:C62"/>
    <mergeCell ref="D59:D61"/>
    <mergeCell ref="E59:E61"/>
    <mergeCell ref="E32:E58"/>
    <mergeCell ref="J35:J38"/>
    <mergeCell ref="M49:M50"/>
    <mergeCell ref="N49:N50"/>
    <mergeCell ref="K25:K26"/>
    <mergeCell ref="D28:D31"/>
    <mergeCell ref="E28:E31"/>
    <mergeCell ref="K28:K29"/>
    <mergeCell ref="N28:N29"/>
    <mergeCell ref="C8:C21"/>
    <mergeCell ref="D8:D21"/>
    <mergeCell ref="E8:E21"/>
    <mergeCell ref="C22:C27"/>
    <mergeCell ref="D22:D27"/>
    <mergeCell ref="E22:E27"/>
    <mergeCell ref="AA5:AA6"/>
    <mergeCell ref="N6:O6"/>
    <mergeCell ref="P6:Q6"/>
    <mergeCell ref="R6:S6"/>
    <mergeCell ref="T6:U6"/>
    <mergeCell ref="V6:W6"/>
    <mergeCell ref="Z5:Z6"/>
    <mergeCell ref="C2:W2"/>
    <mergeCell ref="C3:W3"/>
    <mergeCell ref="F5:I5"/>
    <mergeCell ref="N5:W5"/>
    <mergeCell ref="X5:Y6"/>
  </mergeCells>
  <pageMargins left="0.70866141732283472" right="1.4960629921259843" top="0.78740157480314965" bottom="0.78740157480314965" header="0.31496062992125984" footer="0.31496062992125984"/>
  <pageSetup paperSize="5"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Prog &amp; keg ( 2017-2021) FIN (2)</vt:lpstr>
      <vt:lpstr>Prog &amp; keg ( 2017-2021) edit )</vt:lpstr>
      <vt:lpstr>'Prog &amp; keg ( 2017-2021) edit )'!Print_Titles</vt:lpstr>
      <vt:lpstr>'Prog &amp; keg ( 2017-2021) FIN (2)'!Print_Titles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toshiba</dc:creator>
  <cp:lastModifiedBy>HP</cp:lastModifiedBy>
  <cp:lastPrinted>2019-02-06T07:27:09Z</cp:lastPrinted>
  <dcterms:created xsi:type="dcterms:W3CDTF">2016-04-08T03:23:19Z</dcterms:created>
  <dcterms:modified xsi:type="dcterms:W3CDTF">2019-02-06T07:32:22Z</dcterms:modified>
</cp:coreProperties>
</file>